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7615" windowHeight="11670" activeTab="4"/>
  </bookViews>
  <sheets>
    <sheet name="საჩხერე" sheetId="1" r:id="rId1"/>
    <sheet name="ქუთაისი" sheetId="2" r:id="rId2"/>
    <sheet name="ხონი" sheetId="3" r:id="rId3"/>
    <sheet name="ზესტაფონი" sheetId="4" r:id="rId4"/>
    <sheet name="ჭიათურა-პერევისა" sheetId="5" r:id="rId5"/>
  </sheets>
  <definedNames>
    <definedName name="_xlnm._FilterDatabase" localSheetId="3" hidden="1">ზესტაფონი!$B$21:$H$59</definedName>
    <definedName name="_xlnm._FilterDatabase" localSheetId="0" hidden="1">საჩხერე!$B$20:$H$58</definedName>
    <definedName name="_xlnm._FilterDatabase" localSheetId="1" hidden="1">ქუთაისი!$B$20:$H$56</definedName>
    <definedName name="_xlnm._FilterDatabase" localSheetId="4" hidden="1">'ჭიათურა-პერევისა'!$B$24:$H$62</definedName>
    <definedName name="_xlnm._FilterDatabase" localSheetId="2" hidden="1">ხონი!$B$21:$H$51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5" l="1"/>
  <c r="H20" i="5"/>
  <c r="H10" i="4" l="1"/>
  <c r="H10" i="5"/>
  <c r="H11" i="5"/>
  <c r="H12" i="5"/>
  <c r="H13" i="5"/>
  <c r="H14" i="5"/>
  <c r="G62" i="5" l="1"/>
  <c r="H28" i="5" l="1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27" i="5"/>
  <c r="H62" i="5" l="1"/>
  <c r="G15" i="5"/>
  <c r="I15" i="5"/>
  <c r="H9" i="5"/>
  <c r="H15" i="5" s="1"/>
  <c r="H59" i="4" l="1"/>
  <c r="G59" i="4"/>
  <c r="H16" i="4"/>
  <c r="G16" i="4"/>
  <c r="I13" i="4"/>
  <c r="I11" i="4"/>
  <c r="I16" i="4" s="1"/>
  <c r="G51" i="3"/>
  <c r="H34" i="3"/>
  <c r="H33" i="3"/>
  <c r="H32" i="3"/>
  <c r="H31" i="3"/>
  <c r="H30" i="3"/>
  <c r="H29" i="3"/>
  <c r="H28" i="3"/>
  <c r="H27" i="3"/>
  <c r="H26" i="3"/>
  <c r="H25" i="3"/>
  <c r="H24" i="3"/>
  <c r="H16" i="3"/>
  <c r="G16" i="3"/>
  <c r="I13" i="3"/>
  <c r="I11" i="3"/>
  <c r="I16" i="3" s="1"/>
  <c r="G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56" i="2" s="1"/>
  <c r="H15" i="2"/>
  <c r="G15" i="2"/>
  <c r="I12" i="2"/>
  <c r="I10" i="2"/>
  <c r="I15" i="2" s="1"/>
  <c r="H58" i="1"/>
  <c r="G58" i="1"/>
  <c r="H15" i="1"/>
  <c r="G15" i="1"/>
  <c r="I12" i="1"/>
  <c r="I10" i="1"/>
  <c r="I15" i="1" s="1"/>
  <c r="H51" i="3" l="1"/>
</calcChain>
</file>

<file path=xl/sharedStrings.xml><?xml version="1.0" encoding="utf-8"?>
<sst xmlns="http://schemas.openxmlformats.org/spreadsheetml/2006/main" count="581" uniqueCount="181">
  <si>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</si>
  <si>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</si>
  <si>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</si>
  <si>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</si>
  <si>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</si>
  <si>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</si>
  <si>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</si>
  <si>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მაცივარი</t>
  </si>
  <si>
    <t>027903</t>
  </si>
  <si>
    <t>ც</t>
  </si>
  <si>
    <t>დივანი,,xazar"</t>
  </si>
  <si>
    <t>027907</t>
  </si>
  <si>
    <t>ტელევიზორი(საკიდით)</t>
  </si>
  <si>
    <t>027909</t>
  </si>
  <si>
    <t>სარეცხი მანქანა,,WA60089"</t>
  </si>
  <si>
    <t>027917-027918</t>
  </si>
  <si>
    <t>სამზარეულოს ავეჯი(კომპლექტი)</t>
  </si>
  <si>
    <t>027906</t>
  </si>
  <si>
    <t>საშრობი</t>
  </si>
  <si>
    <t>027919</t>
  </si>
  <si>
    <t>სულ</t>
  </si>
  <si>
    <t>საჩხერე, სოფ.ბაჯითი</t>
  </si>
  <si>
    <t>გარდერობი,,LILIYA"სარკიანი</t>
  </si>
  <si>
    <t>027935-027939</t>
  </si>
  <si>
    <t>ტუმბო,,LILIYA"</t>
  </si>
  <si>
    <t>027940-027949</t>
  </si>
  <si>
    <t>საწერი მაგიდა</t>
  </si>
  <si>
    <t>027950-027959</t>
  </si>
  <si>
    <t>სკამი</t>
  </si>
  <si>
    <t>027960-027969</t>
  </si>
  <si>
    <t>საწოლი ,,LILIYA"(მატრასით)</t>
  </si>
  <si>
    <t>027970-027979</t>
  </si>
  <si>
    <t>საბანი</t>
  </si>
  <si>
    <t>პლედი</t>
  </si>
  <si>
    <t>ბალიში</t>
  </si>
  <si>
    <t>თეთრეული</t>
  </si>
  <si>
    <t>მაგიდა ექვსი სკამით</t>
  </si>
  <si>
    <t>027901-027902</t>
  </si>
  <si>
    <t>ელექტრო ქურა</t>
  </si>
  <si>
    <t>027904</t>
  </si>
  <si>
    <t>გამწოვი ,,ILItek"</t>
  </si>
  <si>
    <t>027905</t>
  </si>
  <si>
    <t>სავარძელი ,,xazar"</t>
  </si>
  <si>
    <t>ჟურნალის მაგიდა</t>
  </si>
  <si>
    <t>027908</t>
  </si>
  <si>
    <t>ტელევზორის მაგიდა</t>
  </si>
  <si>
    <t>027910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</si>
  <si>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</si>
  <si>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027911-027912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</si>
  <si>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</si>
  <si>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027915-027916</t>
  </si>
  <si>
    <t>პირსაწმენდების კომპლექტი</t>
  </si>
  <si>
    <t>აბაზანის საჭიროებები</t>
  </si>
  <si>
    <t>027932</t>
  </si>
  <si>
    <t>კარადა(თაროებით)</t>
  </si>
  <si>
    <t>027922</t>
  </si>
  <si>
    <t>საოფისე სკამი</t>
  </si>
  <si>
    <t>027933</t>
  </si>
  <si>
    <t>027913-027914</t>
  </si>
  <si>
    <t>027920-027921</t>
  </si>
  <si>
    <t>027928-027931</t>
  </si>
  <si>
    <t>მაგიდა უჯრების გარეშე</t>
  </si>
  <si>
    <t>027923</t>
  </si>
  <si>
    <t>აფთიაქი</t>
  </si>
  <si>
    <t>საუთოვებელი მაგიდა</t>
  </si>
  <si>
    <t xml:space="preserve">უთო </t>
  </si>
  <si>
    <t>ნაგვის ურნა(პატარა)</t>
  </si>
  <si>
    <t>ნაგვის ურნა(დიდი)</t>
  </si>
  <si>
    <t>ფარდა</t>
  </si>
  <si>
    <t>ფარადა(სამზარეულოსი)</t>
  </si>
  <si>
    <t>ფარადის დამჭერი</t>
  </si>
  <si>
    <t>მცირეფასიანი მატერიალური მარაგები</t>
  </si>
  <si>
    <t>N</t>
  </si>
  <si>
    <t>ძირითადი აქტივები</t>
  </si>
  <si>
    <t>027803</t>
  </si>
  <si>
    <t>027810</t>
  </si>
  <si>
    <t>027812</t>
  </si>
  <si>
    <t>027807-027808</t>
  </si>
  <si>
    <t>027806</t>
  </si>
  <si>
    <t>027809</t>
  </si>
  <si>
    <t>გარდერობი,,LIDo"ერთკარიანი</t>
  </si>
  <si>
    <t>გარდერობი,,LIDo"ორკარიანი სარკით</t>
  </si>
  <si>
    <t>027836-837;839-840,842-027845</t>
  </si>
  <si>
    <t>027846-027854</t>
  </si>
  <si>
    <t>027857,863-027865</t>
  </si>
  <si>
    <t>027866-027875</t>
  </si>
  <si>
    <t>027801-027802</t>
  </si>
  <si>
    <t>027811</t>
  </si>
  <si>
    <t>027813</t>
  </si>
  <si>
    <t>027814-027815</t>
  </si>
  <si>
    <t>027816-027817</t>
  </si>
  <si>
    <t>027818</t>
  </si>
  <si>
    <t>027819</t>
  </si>
  <si>
    <t>027821-027822</t>
  </si>
  <si>
    <t>027823-027824</t>
  </si>
  <si>
    <t>027825-027828</t>
  </si>
  <si>
    <t>027829</t>
  </si>
  <si>
    <t>027830</t>
  </si>
  <si>
    <t>027876-027879</t>
  </si>
  <si>
    <t>ქუთაისი, დადიანის ქ. N17</t>
  </si>
  <si>
    <t>ხონი, იპ. ხვიჩიას ქ.N28</t>
  </si>
  <si>
    <t>028003</t>
  </si>
  <si>
    <t>028010</t>
  </si>
  <si>
    <t>028012</t>
  </si>
  <si>
    <t>028007-028008</t>
  </si>
  <si>
    <t>028006</t>
  </si>
  <si>
    <t>028009</t>
  </si>
  <si>
    <t>028023-028027</t>
  </si>
  <si>
    <t>028028,030-028037</t>
  </si>
  <si>
    <t>028038-028047</t>
  </si>
  <si>
    <t>028048-028057</t>
  </si>
  <si>
    <t>028058-028067</t>
  </si>
  <si>
    <t>028001-028002</t>
  </si>
  <si>
    <t>გამწოვი ,,silverline"</t>
  </si>
  <si>
    <t>028005</t>
  </si>
  <si>
    <t>028011</t>
  </si>
  <si>
    <t>028013</t>
  </si>
  <si>
    <t>028014-028015</t>
  </si>
  <si>
    <t>028020-028021</t>
  </si>
  <si>
    <t>028022</t>
  </si>
  <si>
    <t>028016-028019</t>
  </si>
  <si>
    <t>028203</t>
  </si>
  <si>
    <t>028209</t>
  </si>
  <si>
    <t>028215-028216</t>
  </si>
  <si>
    <t>028206</t>
  </si>
  <si>
    <t>028217</t>
  </si>
  <si>
    <t>028235-028239</t>
  </si>
  <si>
    <t>028240-028249</t>
  </si>
  <si>
    <t>028250-028259</t>
  </si>
  <si>
    <t>028260-028269</t>
  </si>
  <si>
    <t>028270-028279</t>
  </si>
  <si>
    <t>028201-028202</t>
  </si>
  <si>
    <t>გაზქურა</t>
  </si>
  <si>
    <t>028204</t>
  </si>
  <si>
    <t>028205</t>
  </si>
  <si>
    <t>028207</t>
  </si>
  <si>
    <t>028208</t>
  </si>
  <si>
    <t>028210</t>
  </si>
  <si>
    <t>028211-028212</t>
  </si>
  <si>
    <t>028213-028214</t>
  </si>
  <si>
    <t>028218</t>
  </si>
  <si>
    <t>028219</t>
  </si>
  <si>
    <t>028220</t>
  </si>
  <si>
    <t>028221-028222</t>
  </si>
  <si>
    <t>028223-028224</t>
  </si>
  <si>
    <t>028225-028228</t>
  </si>
  <si>
    <t>028229</t>
  </si>
  <si>
    <t>028230</t>
  </si>
  <si>
    <t>028231-028234</t>
  </si>
  <si>
    <t>ზესტაფონი, სოფ. კვალითი</t>
  </si>
  <si>
    <t>ჭიათურა, სოფ. პერევისა</t>
  </si>
  <si>
    <t>028107</t>
  </si>
  <si>
    <t>028109</t>
  </si>
  <si>
    <t>028115-028116</t>
  </si>
  <si>
    <t>028117</t>
  </si>
  <si>
    <t>028106</t>
  </si>
  <si>
    <t>028103</t>
  </si>
  <si>
    <t>028135-028139</t>
  </si>
  <si>
    <t>028140-028149</t>
  </si>
  <si>
    <t>028150-028159</t>
  </si>
  <si>
    <t>028160-028169</t>
  </si>
  <si>
    <t>028170-028179</t>
  </si>
  <si>
    <t>028101-028102</t>
  </si>
  <si>
    <t>028104</t>
  </si>
  <si>
    <t>028105</t>
  </si>
  <si>
    <t>028108</t>
  </si>
  <si>
    <t>028110</t>
  </si>
  <si>
    <t>028111-028112</t>
  </si>
  <si>
    <t>028113-028114</t>
  </si>
  <si>
    <t>028127</t>
  </si>
  <si>
    <t>028128</t>
  </si>
  <si>
    <t>028129</t>
  </si>
  <si>
    <t>028118-028119</t>
  </si>
  <si>
    <t>028120-028121</t>
  </si>
  <si>
    <t>028130-028133</t>
  </si>
  <si>
    <t>028134</t>
  </si>
  <si>
    <t>047589</t>
  </si>
  <si>
    <t>კვ/მ</t>
  </si>
  <si>
    <t>ჭიათურა-სოფელი პერევისა</t>
  </si>
  <si>
    <t>შენობა</t>
  </si>
  <si>
    <t>მიწა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</si>
</sst>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charset val="1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8"/>
      <name val="AcadNusx"/>
    </font>
    <font>
      <b/>
      <sz val="8"/>
      <color indexed="8"/>
      <name val="AcadNusx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132">
    <xf numFmtId="0" fontId="0" fillId="0" borderId="0" xfId="0"/>
    <xf numFmtId="0" fontId="2" fillId="2" borderId="2" xfId="0" applyFont="1" applyFill="1" applyBorder="1"/>
    <xf numFmtId="0" fontId="2" fillId="2" borderId="2" xfId="0" applyNumberFormat="1" applyFont="1" applyFill="1" applyBorder="1" applyAlignment="1">
      <alignment horizontal="center"/>
    </xf>
    <xf numFmtId="0" fontId="0" fillId="0" borderId="3" xfId="0" applyBorder="1"/>
    <xf numFmtId="49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/>
    <xf numFmtId="0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6" xfId="0" applyBorder="1"/>
    <xf numFmtId="49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/>
    <xf numFmtId="0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9" xfId="0" applyBorder="1"/>
    <xf numFmtId="0" fontId="3" fillId="0" borderId="10" xfId="0" applyFont="1" applyBorder="1"/>
    <xf numFmtId="0" fontId="3" fillId="0" borderId="11" xfId="0" applyFont="1" applyBorder="1"/>
    <xf numFmtId="49" fontId="3" fillId="0" borderId="11" xfId="0" applyNumberFormat="1" applyFont="1" applyBorder="1"/>
    <xf numFmtId="0" fontId="0" fillId="0" borderId="4" xfId="0" applyBorder="1"/>
    <xf numFmtId="0" fontId="0" fillId="0" borderId="18" xfId="0" applyBorder="1"/>
    <xf numFmtId="0" fontId="2" fillId="2" borderId="19" xfId="0" applyFont="1" applyFill="1" applyBorder="1"/>
    <xf numFmtId="49" fontId="2" fillId="2" borderId="19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center"/>
    </xf>
    <xf numFmtId="0" fontId="0" fillId="0" borderId="20" xfId="0" applyBorder="1"/>
    <xf numFmtId="0" fontId="0" fillId="0" borderId="10" xfId="0" applyBorder="1"/>
    <xf numFmtId="49" fontId="3" fillId="0" borderId="21" xfId="0" applyNumberFormat="1" applyFont="1" applyBorder="1"/>
    <xf numFmtId="0" fontId="2" fillId="2" borderId="3" xfId="0" applyFont="1" applyFill="1" applyBorder="1"/>
    <xf numFmtId="0" fontId="2" fillId="2" borderId="6" xfId="0" applyFont="1" applyFill="1" applyBorder="1"/>
    <xf numFmtId="49" fontId="2" fillId="2" borderId="6" xfId="0" applyNumberFormat="1" applyFont="1" applyFill="1" applyBorder="1"/>
    <xf numFmtId="0" fontId="2" fillId="2" borderId="9" xfId="0" applyFont="1" applyFill="1" applyBorder="1"/>
    <xf numFmtId="0" fontId="0" fillId="0" borderId="11" xfId="0" applyBorder="1"/>
    <xf numFmtId="0" fontId="3" fillId="0" borderId="21" xfId="0" applyFont="1" applyBorder="1"/>
    <xf numFmtId="49" fontId="2" fillId="2" borderId="5" xfId="0" applyNumberFormat="1" applyFont="1" applyFill="1" applyBorder="1"/>
    <xf numFmtId="0" fontId="2" fillId="2" borderId="5" xfId="0" applyFont="1" applyFill="1" applyBorder="1" applyAlignment="1">
      <alignment vertical="center" wrapText="1"/>
    </xf>
    <xf numFmtId="49" fontId="2" fillId="2" borderId="19" xfId="0" applyNumberFormat="1" applyFont="1" applyFill="1" applyBorder="1"/>
    <xf numFmtId="0" fontId="2" fillId="2" borderId="20" xfId="0" applyFont="1" applyFill="1" applyBorder="1"/>
    <xf numFmtId="0" fontId="0" fillId="0" borderId="25" xfId="0" applyBorder="1"/>
    <xf numFmtId="49" fontId="2" fillId="2" borderId="2" xfId="0" applyNumberFormat="1" applyFont="1" applyFill="1" applyBorder="1"/>
    <xf numFmtId="49" fontId="2" fillId="2" borderId="8" xfId="0" applyNumberFormat="1" applyFont="1" applyFill="1" applyBorder="1"/>
    <xf numFmtId="0" fontId="4" fillId="2" borderId="11" xfId="0" applyFont="1" applyFill="1" applyBorder="1"/>
    <xf numFmtId="0" fontId="0" fillId="0" borderId="1" xfId="0" applyBorder="1"/>
    <xf numFmtId="0" fontId="4" fillId="2" borderId="21" xfId="0" applyFont="1" applyFill="1" applyBorder="1"/>
    <xf numFmtId="0" fontId="0" fillId="0" borderId="29" xfId="0" applyBorder="1"/>
    <xf numFmtId="0" fontId="2" fillId="2" borderId="11" xfId="0" applyFont="1" applyFill="1" applyBorder="1"/>
    <xf numFmtId="0" fontId="2" fillId="2" borderId="5" xfId="0" applyFont="1" applyFill="1" applyBorder="1" applyAlignment="1"/>
    <xf numFmtId="0" fontId="2" fillId="0" borderId="5" xfId="0" applyFont="1" applyBorder="1"/>
    <xf numFmtId="0" fontId="5" fillId="2" borderId="5" xfId="0" applyFont="1" applyFill="1" applyBorder="1" applyAlignment="1"/>
    <xf numFmtId="0" fontId="2" fillId="2" borderId="2" xfId="0" applyFont="1" applyFill="1" applyBorder="1" applyAlignment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1" xfId="0" applyFont="1" applyBorder="1"/>
    <xf numFmtId="0" fontId="2" fillId="0" borderId="4" xfId="0" applyFont="1" applyBorder="1"/>
    <xf numFmtId="0" fontId="2" fillId="2" borderId="8" xfId="0" applyFont="1" applyFill="1" applyBorder="1" applyAlignment="1"/>
    <xf numFmtId="0" fontId="2" fillId="0" borderId="8" xfId="0" applyFont="1" applyBorder="1"/>
    <xf numFmtId="0" fontId="2" fillId="2" borderId="8" xfId="0" applyNumberFormat="1" applyFont="1" applyFill="1" applyBorder="1"/>
    <xf numFmtId="0" fontId="2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21" xfId="0" applyFont="1" applyBorder="1"/>
    <xf numFmtId="49" fontId="6" fillId="2" borderId="5" xfId="0" applyNumberFormat="1" applyFont="1" applyFill="1" applyBorder="1"/>
    <xf numFmtId="0" fontId="6" fillId="2" borderId="5" xfId="0" applyFont="1" applyFill="1" applyBorder="1"/>
    <xf numFmtId="0" fontId="6" fillId="2" borderId="5" xfId="0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6" fillId="2" borderId="2" xfId="0" applyNumberFormat="1" applyFont="1" applyFill="1" applyBorder="1"/>
    <xf numFmtId="0" fontId="5" fillId="2" borderId="2" xfId="1" applyFont="1" applyFill="1" applyBorder="1" applyAlignment="1">
      <alignment horizontal="center"/>
    </xf>
    <xf numFmtId="0" fontId="6" fillId="2" borderId="8" xfId="0" applyFont="1" applyFill="1" applyBorder="1"/>
    <xf numFmtId="0" fontId="6" fillId="2" borderId="8" xfId="0" applyFont="1" applyFill="1" applyBorder="1" applyAlignment="1">
      <alignment horizontal="center"/>
    </xf>
    <xf numFmtId="0" fontId="2" fillId="0" borderId="22" xfId="0" applyFont="1" applyBorder="1"/>
    <xf numFmtId="0" fontId="8" fillId="0" borderId="21" xfId="0" applyFont="1" applyBorder="1"/>
    <xf numFmtId="49" fontId="5" fillId="2" borderId="5" xfId="0" applyNumberFormat="1" applyFont="1" applyFill="1" applyBorder="1" applyAlignment="1">
      <alignment horizontal="left"/>
    </xf>
    <xf numFmtId="49" fontId="5" fillId="2" borderId="8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left"/>
    </xf>
    <xf numFmtId="0" fontId="0" fillId="0" borderId="0" xfId="0" applyBorder="1"/>
    <xf numFmtId="49" fontId="5" fillId="2" borderId="0" xfId="0" applyNumberFormat="1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4" fillId="0" borderId="0" xfId="0" applyFont="1" applyBorder="1"/>
    <xf numFmtId="49" fontId="0" fillId="0" borderId="0" xfId="0" applyNumberFormat="1"/>
    <xf numFmtId="0" fontId="10" fillId="0" borderId="1" xfId="0" applyFont="1" applyBorder="1"/>
    <xf numFmtId="0" fontId="12" fillId="2" borderId="2" xfId="1" applyFont="1" applyFill="1" applyBorder="1"/>
    <xf numFmtId="0" fontId="11" fillId="2" borderId="2" xfId="1" applyFont="1" applyFill="1" applyBorder="1" applyAlignment="1">
      <alignment horizontal="center"/>
    </xf>
    <xf numFmtId="0" fontId="13" fillId="2" borderId="2" xfId="1" applyFont="1" applyFill="1" applyBorder="1" applyAlignment="1">
      <alignment horizontal="center"/>
    </xf>
    <xf numFmtId="2" fontId="14" fillId="2" borderId="2" xfId="1" applyNumberFormat="1" applyFont="1" applyFill="1" applyBorder="1" applyAlignment="1">
      <alignment vertical="center" wrapText="1"/>
    </xf>
    <xf numFmtId="2" fontId="15" fillId="2" borderId="2" xfId="1" applyNumberFormat="1" applyFont="1" applyFill="1" applyBorder="1" applyAlignment="1">
      <alignment horizontal="center"/>
    </xf>
    <xf numFmtId="2" fontId="15" fillId="2" borderId="2" xfId="1" applyNumberFormat="1" applyFont="1" applyFill="1" applyBorder="1" applyAlignment="1"/>
    <xf numFmtId="0" fontId="8" fillId="0" borderId="3" xfId="0" applyFont="1" applyFill="1" applyBorder="1"/>
    <xf numFmtId="0" fontId="0" fillId="0" borderId="7" xfId="0" applyBorder="1"/>
    <xf numFmtId="0" fontId="12" fillId="2" borderId="8" xfId="1" applyFont="1" applyFill="1" applyBorder="1"/>
    <xf numFmtId="0" fontId="3" fillId="0" borderId="8" xfId="0" applyFont="1" applyBorder="1" applyAlignment="1">
      <alignment horizontal="center"/>
    </xf>
    <xf numFmtId="0" fontId="13" fillId="2" borderId="8" xfId="1" applyFont="1" applyFill="1" applyBorder="1" applyAlignment="1">
      <alignment horizontal="center"/>
    </xf>
    <xf numFmtId="0" fontId="0" fillId="0" borderId="8" xfId="0" applyBorder="1"/>
    <xf numFmtId="2" fontId="0" fillId="0" borderId="11" xfId="0" applyNumberFormat="1" applyBorder="1"/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1" fillId="2" borderId="30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workbookViewId="0">
      <selection activeCell="R16" sqref="R16"/>
    </sheetView>
  </sheetViews>
  <sheetFormatPr defaultRowHeight="15" x14ac:dyDescent="0.25"/>
  <cols>
    <col min="3" max="3" width="33.140625" customWidth="1"/>
    <col min="8" max="8" width="14.42578125" customWidth="1"/>
  </cols>
  <sheetData>
    <row r="1" spans="2:11" ht="15.75" thickBot="1" x14ac:dyDescent="0.3"/>
    <row r="2" spans="2:11" ht="15.75" thickBot="1" x14ac:dyDescent="0.3">
      <c r="C2" s="94" t="s">
        <v>21</v>
      </c>
      <c r="D2" s="95"/>
      <c r="E2" s="96"/>
    </row>
    <row r="3" spans="2:11" ht="15.75" thickBot="1" x14ac:dyDescent="0.3"/>
    <row r="4" spans="2:11" ht="15.75" thickBot="1" x14ac:dyDescent="0.3">
      <c r="C4" s="103" t="s">
        <v>73</v>
      </c>
      <c r="D4" s="104"/>
      <c r="E4" s="105"/>
    </row>
    <row r="5" spans="2:11" ht="15.75" thickBot="1" x14ac:dyDescent="0.3"/>
    <row r="6" spans="2:11" x14ac:dyDescent="0.25">
      <c r="B6" s="110"/>
      <c r="C6" s="97" t="s">
        <v>0</v>
      </c>
      <c r="D6" s="106" t="s">
        <v>1</v>
      </c>
      <c r="E6" s="97" t="s">
        <v>2</v>
      </c>
      <c r="F6" s="97" t="s">
        <v>3</v>
      </c>
      <c r="G6" s="122" t="s">
        <v>5</v>
      </c>
      <c r="H6" s="122" t="s">
        <v>6</v>
      </c>
      <c r="I6" s="119" t="s">
        <v>4</v>
      </c>
    </row>
    <row r="7" spans="2:11" ht="15" customHeight="1" x14ac:dyDescent="0.25">
      <c r="B7" s="111"/>
      <c r="C7" s="98"/>
      <c r="D7" s="107"/>
      <c r="E7" s="98"/>
      <c r="F7" s="98"/>
      <c r="G7" s="123"/>
      <c r="H7" s="123"/>
      <c r="I7" s="120"/>
    </row>
    <row r="8" spans="2:11" ht="15.75" thickBot="1" x14ac:dyDescent="0.3">
      <c r="B8" s="112"/>
      <c r="C8" s="99"/>
      <c r="D8" s="108"/>
      <c r="E8" s="99"/>
      <c r="F8" s="99"/>
      <c r="G8" s="124"/>
      <c r="H8" s="124"/>
      <c r="I8" s="121"/>
    </row>
    <row r="9" spans="2:11" x14ac:dyDescent="0.25">
      <c r="B9" s="18">
        <v>1</v>
      </c>
      <c r="C9" s="19" t="s">
        <v>7</v>
      </c>
      <c r="D9" s="20" t="s">
        <v>8</v>
      </c>
      <c r="E9" s="19" t="s">
        <v>9</v>
      </c>
      <c r="F9" s="19">
        <v>847.46</v>
      </c>
      <c r="G9" s="21">
        <v>1</v>
      </c>
      <c r="H9" s="20">
        <v>847.46</v>
      </c>
      <c r="I9" s="22">
        <v>277.97000000000003</v>
      </c>
    </row>
    <row r="10" spans="2:11" x14ac:dyDescent="0.25">
      <c r="B10" s="17">
        <v>2</v>
      </c>
      <c r="C10" s="5" t="s">
        <v>10</v>
      </c>
      <c r="D10" s="4" t="s">
        <v>11</v>
      </c>
      <c r="E10" s="5" t="s">
        <v>9</v>
      </c>
      <c r="F10" s="5">
        <v>665</v>
      </c>
      <c r="G10" s="6">
        <v>2</v>
      </c>
      <c r="H10" s="7">
        <v>1330</v>
      </c>
      <c r="I10" s="8">
        <f>133*2</f>
        <v>266</v>
      </c>
    </row>
    <row r="11" spans="2:11" x14ac:dyDescent="0.25">
      <c r="B11" s="18">
        <v>3</v>
      </c>
      <c r="C11" s="5" t="s">
        <v>12</v>
      </c>
      <c r="D11" s="4" t="s">
        <v>13</v>
      </c>
      <c r="E11" s="5" t="s">
        <v>9</v>
      </c>
      <c r="F11" s="5">
        <v>529.66</v>
      </c>
      <c r="G11" s="6">
        <v>1</v>
      </c>
      <c r="H11" s="7">
        <v>529.66</v>
      </c>
      <c r="I11" s="8">
        <v>105.93</v>
      </c>
    </row>
    <row r="12" spans="2:11" x14ac:dyDescent="0.25">
      <c r="B12" s="17">
        <v>4</v>
      </c>
      <c r="C12" s="5" t="s">
        <v>14</v>
      </c>
      <c r="D12" s="4" t="s">
        <v>15</v>
      </c>
      <c r="E12" s="5" t="s">
        <v>9</v>
      </c>
      <c r="F12" s="5">
        <v>576.27</v>
      </c>
      <c r="G12" s="6">
        <v>2</v>
      </c>
      <c r="H12" s="7">
        <v>1152.54</v>
      </c>
      <c r="I12" s="8">
        <f>2*23.05</f>
        <v>46.1</v>
      </c>
    </row>
    <row r="13" spans="2:11" x14ac:dyDescent="0.25">
      <c r="B13" s="18">
        <v>5</v>
      </c>
      <c r="C13" s="5" t="s">
        <v>16</v>
      </c>
      <c r="D13" s="4" t="s">
        <v>17</v>
      </c>
      <c r="E13" s="5" t="s">
        <v>9</v>
      </c>
      <c r="F13" s="5"/>
      <c r="G13" s="6">
        <v>1</v>
      </c>
      <c r="H13" s="6">
        <v>1375.4</v>
      </c>
      <c r="I13" s="8">
        <v>293.72000000000003</v>
      </c>
    </row>
    <row r="14" spans="2:11" ht="15.75" thickBot="1" x14ac:dyDescent="0.3">
      <c r="B14" s="17">
        <v>6</v>
      </c>
      <c r="C14" s="10" t="s">
        <v>18</v>
      </c>
      <c r="D14" s="9" t="s">
        <v>19</v>
      </c>
      <c r="E14" s="10" t="s">
        <v>9</v>
      </c>
      <c r="F14" s="10">
        <v>762.71</v>
      </c>
      <c r="G14" s="11">
        <v>1</v>
      </c>
      <c r="H14" s="12">
        <v>762.71</v>
      </c>
      <c r="I14" s="13">
        <v>30.5</v>
      </c>
    </row>
    <row r="15" spans="2:11" ht="15.75" thickBot="1" x14ac:dyDescent="0.3">
      <c r="B15" s="23"/>
      <c r="C15" s="15" t="s">
        <v>20</v>
      </c>
      <c r="D15" s="15"/>
      <c r="E15" s="15"/>
      <c r="F15" s="15"/>
      <c r="G15" s="16">
        <f>SUM(G9:G14)</f>
        <v>8</v>
      </c>
      <c r="H15" s="16">
        <f>SUM(H9:H14)</f>
        <v>5997.7699999999995</v>
      </c>
      <c r="I15" s="24">
        <f>SUM(I9:I14)</f>
        <v>1020.2200000000001</v>
      </c>
      <c r="K15" s="79"/>
    </row>
    <row r="18" spans="2:8" x14ac:dyDescent="0.25">
      <c r="C18" s="109" t="s">
        <v>71</v>
      </c>
      <c r="D18" s="109"/>
      <c r="E18" s="109"/>
      <c r="F18" s="109"/>
      <c r="G18" s="109"/>
    </row>
    <row r="19" spans="2:8" ht="15.75" thickBot="1" x14ac:dyDescent="0.3"/>
    <row r="20" spans="2:8" ht="22.5" customHeight="1" x14ac:dyDescent="0.25">
      <c r="B20" s="110" t="s">
        <v>72</v>
      </c>
      <c r="C20" s="97" t="s">
        <v>0</v>
      </c>
      <c r="D20" s="100" t="s">
        <v>1</v>
      </c>
      <c r="E20" s="97" t="s">
        <v>2</v>
      </c>
      <c r="F20" s="97" t="s">
        <v>3</v>
      </c>
      <c r="G20" s="113" t="s">
        <v>5</v>
      </c>
      <c r="H20" s="116" t="s">
        <v>6</v>
      </c>
    </row>
    <row r="21" spans="2:8" ht="15" customHeight="1" x14ac:dyDescent="0.25">
      <c r="B21" s="111"/>
      <c r="C21" s="98"/>
      <c r="D21" s="101"/>
      <c r="E21" s="98"/>
      <c r="F21" s="98"/>
      <c r="G21" s="114"/>
      <c r="H21" s="117"/>
    </row>
    <row r="22" spans="2:8" ht="15.75" thickBot="1" x14ac:dyDescent="0.3">
      <c r="B22" s="112"/>
      <c r="C22" s="99"/>
      <c r="D22" s="102"/>
      <c r="E22" s="99"/>
      <c r="F22" s="99"/>
      <c r="G22" s="115"/>
      <c r="H22" s="118"/>
    </row>
    <row r="23" spans="2:8" x14ac:dyDescent="0.25">
      <c r="B23" s="18">
        <v>1</v>
      </c>
      <c r="C23" s="33" t="s">
        <v>22</v>
      </c>
      <c r="D23" s="19" t="s">
        <v>23</v>
      </c>
      <c r="E23" s="19" t="s">
        <v>9</v>
      </c>
      <c r="F23" s="19">
        <v>391.52</v>
      </c>
      <c r="G23" s="19">
        <v>5</v>
      </c>
      <c r="H23" s="34">
        <v>1957.6</v>
      </c>
    </row>
    <row r="24" spans="2:8" x14ac:dyDescent="0.25">
      <c r="B24" s="17">
        <v>2</v>
      </c>
      <c r="C24" s="31" t="s">
        <v>24</v>
      </c>
      <c r="D24" s="5" t="s">
        <v>25</v>
      </c>
      <c r="E24" s="5" t="s">
        <v>9</v>
      </c>
      <c r="F24" s="5">
        <v>41</v>
      </c>
      <c r="G24" s="5">
        <v>10</v>
      </c>
      <c r="H24" s="26">
        <v>410</v>
      </c>
    </row>
    <row r="25" spans="2:8" x14ac:dyDescent="0.25">
      <c r="B25" s="18">
        <v>3</v>
      </c>
      <c r="C25" s="5" t="s">
        <v>26</v>
      </c>
      <c r="D25" s="5" t="s">
        <v>27</v>
      </c>
      <c r="E25" s="5" t="s">
        <v>9</v>
      </c>
      <c r="F25" s="5">
        <v>61</v>
      </c>
      <c r="G25" s="5">
        <v>10</v>
      </c>
      <c r="H25" s="26">
        <v>610</v>
      </c>
    </row>
    <row r="26" spans="2:8" x14ac:dyDescent="0.25">
      <c r="B26" s="17">
        <v>4</v>
      </c>
      <c r="C26" s="5" t="s">
        <v>28</v>
      </c>
      <c r="D26" s="5" t="s">
        <v>29</v>
      </c>
      <c r="E26" s="5" t="s">
        <v>9</v>
      </c>
      <c r="F26" s="5">
        <v>30.51</v>
      </c>
      <c r="G26" s="5">
        <v>10</v>
      </c>
      <c r="H26" s="26">
        <v>305.10000000000002</v>
      </c>
    </row>
    <row r="27" spans="2:8" x14ac:dyDescent="0.25">
      <c r="B27" s="18">
        <v>5</v>
      </c>
      <c r="C27" s="5" t="s">
        <v>30</v>
      </c>
      <c r="D27" s="5" t="s">
        <v>31</v>
      </c>
      <c r="E27" s="5" t="s">
        <v>9</v>
      </c>
      <c r="F27" s="5">
        <v>405</v>
      </c>
      <c r="G27" s="5">
        <v>10</v>
      </c>
      <c r="H27" s="26">
        <v>4050</v>
      </c>
    </row>
    <row r="28" spans="2:8" x14ac:dyDescent="0.25">
      <c r="B28" s="17">
        <v>6</v>
      </c>
      <c r="C28" s="5" t="s">
        <v>32</v>
      </c>
      <c r="D28" s="5"/>
      <c r="E28" s="5" t="s">
        <v>9</v>
      </c>
      <c r="F28" s="5">
        <v>42</v>
      </c>
      <c r="G28" s="5">
        <v>10</v>
      </c>
      <c r="H28" s="26">
        <v>420</v>
      </c>
    </row>
    <row r="29" spans="2:8" x14ac:dyDescent="0.25">
      <c r="B29" s="18">
        <v>7</v>
      </c>
      <c r="C29" s="5" t="s">
        <v>33</v>
      </c>
      <c r="D29" s="5"/>
      <c r="E29" s="5" t="s">
        <v>9</v>
      </c>
      <c r="F29" s="5">
        <v>85</v>
      </c>
      <c r="G29" s="5">
        <v>10</v>
      </c>
      <c r="H29" s="26">
        <v>850</v>
      </c>
    </row>
    <row r="30" spans="2:8" x14ac:dyDescent="0.25">
      <c r="B30" s="17">
        <v>8</v>
      </c>
      <c r="C30" s="5" t="s">
        <v>34</v>
      </c>
      <c r="D30" s="5"/>
      <c r="E30" s="5" t="s">
        <v>9</v>
      </c>
      <c r="F30" s="5">
        <v>18.5</v>
      </c>
      <c r="G30" s="5">
        <v>10</v>
      </c>
      <c r="H30" s="26">
        <v>185</v>
      </c>
    </row>
    <row r="31" spans="2:8" x14ac:dyDescent="0.25">
      <c r="B31" s="18">
        <v>9</v>
      </c>
      <c r="C31" s="5" t="s">
        <v>35</v>
      </c>
      <c r="D31" s="5"/>
      <c r="E31" s="5" t="s">
        <v>9</v>
      </c>
      <c r="F31" s="5">
        <v>70</v>
      </c>
      <c r="G31" s="5">
        <v>10</v>
      </c>
      <c r="H31" s="26">
        <v>700</v>
      </c>
    </row>
    <row r="32" spans="2:8" x14ac:dyDescent="0.25">
      <c r="B32" s="17">
        <v>10</v>
      </c>
      <c r="C32" s="5" t="s">
        <v>36</v>
      </c>
      <c r="D32" s="4" t="s">
        <v>37</v>
      </c>
      <c r="E32" s="5" t="s">
        <v>9</v>
      </c>
      <c r="F32" s="5">
        <v>219.49</v>
      </c>
      <c r="G32" s="6">
        <v>2</v>
      </c>
      <c r="H32" s="27">
        <v>438.98</v>
      </c>
    </row>
    <row r="33" spans="2:8" x14ac:dyDescent="0.25">
      <c r="B33" s="18">
        <v>11</v>
      </c>
      <c r="C33" s="5" t="s">
        <v>38</v>
      </c>
      <c r="D33" s="4" t="s">
        <v>39</v>
      </c>
      <c r="E33" s="5" t="s">
        <v>9</v>
      </c>
      <c r="F33" s="5">
        <v>431</v>
      </c>
      <c r="G33" s="6">
        <v>1</v>
      </c>
      <c r="H33" s="27">
        <v>431</v>
      </c>
    </row>
    <row r="34" spans="2:8" x14ac:dyDescent="0.25">
      <c r="B34" s="17">
        <v>12</v>
      </c>
      <c r="C34" s="5" t="s">
        <v>40</v>
      </c>
      <c r="D34" s="4" t="s">
        <v>41</v>
      </c>
      <c r="E34" s="5" t="s">
        <v>9</v>
      </c>
      <c r="F34" s="5">
        <v>228.81</v>
      </c>
      <c r="G34" s="6">
        <v>1</v>
      </c>
      <c r="H34" s="27">
        <v>228.81</v>
      </c>
    </row>
    <row r="35" spans="2:8" x14ac:dyDescent="0.25">
      <c r="B35" s="18">
        <v>13</v>
      </c>
      <c r="C35" s="5" t="s">
        <v>42</v>
      </c>
      <c r="D35" s="4"/>
      <c r="E35" s="5" t="s">
        <v>9</v>
      </c>
      <c r="F35" s="5">
        <v>294</v>
      </c>
      <c r="G35" s="6">
        <v>2</v>
      </c>
      <c r="H35" s="26">
        <v>588</v>
      </c>
    </row>
    <row r="36" spans="2:8" x14ac:dyDescent="0.25">
      <c r="B36" s="17">
        <v>14</v>
      </c>
      <c r="C36" s="5" t="s">
        <v>43</v>
      </c>
      <c r="D36" s="4" t="s">
        <v>44</v>
      </c>
      <c r="E36" s="5" t="s">
        <v>9</v>
      </c>
      <c r="F36" s="5">
        <v>98</v>
      </c>
      <c r="G36" s="6">
        <v>1</v>
      </c>
      <c r="H36" s="26">
        <v>98</v>
      </c>
    </row>
    <row r="37" spans="2:8" x14ac:dyDescent="0.25">
      <c r="B37" s="18">
        <v>15</v>
      </c>
      <c r="C37" s="5" t="s">
        <v>45</v>
      </c>
      <c r="D37" s="4" t="s">
        <v>46</v>
      </c>
      <c r="E37" s="5" t="s">
        <v>9</v>
      </c>
      <c r="F37" s="5">
        <v>150</v>
      </c>
      <c r="G37" s="6">
        <v>1</v>
      </c>
      <c r="H37" s="26">
        <v>150</v>
      </c>
    </row>
    <row r="38" spans="2:8" ht="45" x14ac:dyDescent="0.25">
      <c r="B38" s="17">
        <v>16</v>
      </c>
      <c r="C38" s="32" t="s">
        <v>47</v>
      </c>
      <c r="D38" s="4" t="s">
        <v>48</v>
      </c>
      <c r="E38" s="5" t="s">
        <v>9</v>
      </c>
      <c r="F38" s="5">
        <v>103</v>
      </c>
      <c r="G38" s="6">
        <v>2</v>
      </c>
      <c r="H38" s="26">
        <v>206</v>
      </c>
    </row>
    <row r="39" spans="2:8" ht="45" x14ac:dyDescent="0.25">
      <c r="B39" s="18">
        <v>17</v>
      </c>
      <c r="C39" s="32" t="s">
        <v>49</v>
      </c>
      <c r="D39" s="4" t="s">
        <v>50</v>
      </c>
      <c r="E39" s="5" t="s">
        <v>9</v>
      </c>
      <c r="F39" s="5">
        <v>73</v>
      </c>
      <c r="G39" s="6">
        <v>2</v>
      </c>
      <c r="H39" s="26">
        <v>146</v>
      </c>
    </row>
    <row r="40" spans="2:8" x14ac:dyDescent="0.25">
      <c r="B40" s="17">
        <v>18</v>
      </c>
      <c r="C40" s="5" t="s">
        <v>51</v>
      </c>
      <c r="D40" s="4"/>
      <c r="E40" s="5" t="s">
        <v>9</v>
      </c>
      <c r="F40" s="5">
        <v>32.799999999999997</v>
      </c>
      <c r="G40" s="6">
        <v>10</v>
      </c>
      <c r="H40" s="26">
        <v>328</v>
      </c>
    </row>
    <row r="41" spans="2:8" x14ac:dyDescent="0.25">
      <c r="B41" s="18">
        <v>19</v>
      </c>
      <c r="C41" s="5" t="s">
        <v>52</v>
      </c>
      <c r="D41" s="4"/>
      <c r="E41" s="5" t="s">
        <v>9</v>
      </c>
      <c r="F41" s="5">
        <v>220</v>
      </c>
      <c r="G41" s="6">
        <v>3</v>
      </c>
      <c r="H41" s="26">
        <v>660</v>
      </c>
    </row>
    <row r="42" spans="2:8" x14ac:dyDescent="0.25">
      <c r="B42" s="17">
        <v>20</v>
      </c>
      <c r="C42" s="5" t="s">
        <v>26</v>
      </c>
      <c r="D42" s="4" t="s">
        <v>53</v>
      </c>
      <c r="E42" s="5" t="s">
        <v>9</v>
      </c>
      <c r="F42" s="5">
        <v>185</v>
      </c>
      <c r="G42" s="6">
        <v>1</v>
      </c>
      <c r="H42" s="26">
        <v>185</v>
      </c>
    </row>
    <row r="43" spans="2:8" x14ac:dyDescent="0.25">
      <c r="B43" s="18">
        <v>21</v>
      </c>
      <c r="C43" s="5" t="s">
        <v>54</v>
      </c>
      <c r="D43" s="4" t="s">
        <v>55</v>
      </c>
      <c r="E43" s="5" t="s">
        <v>9</v>
      </c>
      <c r="F43" s="5">
        <v>185</v>
      </c>
      <c r="G43" s="6">
        <v>1</v>
      </c>
      <c r="H43" s="26">
        <v>185</v>
      </c>
    </row>
    <row r="44" spans="2:8" x14ac:dyDescent="0.25">
      <c r="B44" s="17">
        <v>22</v>
      </c>
      <c r="C44" s="5" t="s">
        <v>56</v>
      </c>
      <c r="D44" s="4" t="s">
        <v>57</v>
      </c>
      <c r="E44" s="5" t="s">
        <v>9</v>
      </c>
      <c r="F44" s="5">
        <v>80</v>
      </c>
      <c r="G44" s="6">
        <v>1</v>
      </c>
      <c r="H44" s="26">
        <v>80</v>
      </c>
    </row>
    <row r="45" spans="2:8" ht="45" x14ac:dyDescent="0.25">
      <c r="B45" s="18">
        <v>23</v>
      </c>
      <c r="C45" s="32" t="s">
        <v>47</v>
      </c>
      <c r="D45" s="4" t="s">
        <v>58</v>
      </c>
      <c r="E45" s="5" t="s">
        <v>9</v>
      </c>
      <c r="F45" s="5">
        <v>103</v>
      </c>
      <c r="G45" s="6">
        <v>2</v>
      </c>
      <c r="H45" s="26">
        <v>206</v>
      </c>
    </row>
    <row r="46" spans="2:8" ht="45" x14ac:dyDescent="0.25">
      <c r="B46" s="17">
        <v>24</v>
      </c>
      <c r="C46" s="32" t="s">
        <v>49</v>
      </c>
      <c r="D46" s="4" t="s">
        <v>59</v>
      </c>
      <c r="E46" s="5" t="s">
        <v>9</v>
      </c>
      <c r="F46" s="5">
        <v>73</v>
      </c>
      <c r="G46" s="6">
        <v>2</v>
      </c>
      <c r="H46" s="26">
        <v>146</v>
      </c>
    </row>
    <row r="47" spans="2:8" x14ac:dyDescent="0.25">
      <c r="B47" s="18">
        <v>25</v>
      </c>
      <c r="C47" s="5" t="s">
        <v>28</v>
      </c>
      <c r="D47" s="4" t="s">
        <v>60</v>
      </c>
      <c r="E47" s="5" t="s">
        <v>9</v>
      </c>
      <c r="F47" s="5">
        <v>30.51</v>
      </c>
      <c r="G47" s="6">
        <v>4</v>
      </c>
      <c r="H47" s="26">
        <v>122.04</v>
      </c>
    </row>
    <row r="48" spans="2:8" x14ac:dyDescent="0.25">
      <c r="B48" s="17">
        <v>26</v>
      </c>
      <c r="C48" s="5" t="s">
        <v>61</v>
      </c>
      <c r="D48" s="4" t="s">
        <v>62</v>
      </c>
      <c r="E48" s="5" t="s">
        <v>9</v>
      </c>
      <c r="F48" s="5">
        <v>145</v>
      </c>
      <c r="G48" s="6">
        <v>1</v>
      </c>
      <c r="H48" s="26">
        <v>145</v>
      </c>
    </row>
    <row r="49" spans="2:8" x14ac:dyDescent="0.25">
      <c r="B49" s="18">
        <v>27</v>
      </c>
      <c r="C49" s="5" t="s">
        <v>63</v>
      </c>
      <c r="D49" s="4"/>
      <c r="E49" s="5" t="s">
        <v>9</v>
      </c>
      <c r="F49" s="5">
        <v>40</v>
      </c>
      <c r="G49" s="6">
        <v>1</v>
      </c>
      <c r="H49" s="26">
        <v>40</v>
      </c>
    </row>
    <row r="50" spans="2:8" x14ac:dyDescent="0.25">
      <c r="B50" s="17">
        <v>28</v>
      </c>
      <c r="C50" s="5" t="s">
        <v>64</v>
      </c>
      <c r="D50" s="4"/>
      <c r="E50" s="5" t="s">
        <v>9</v>
      </c>
      <c r="F50" s="5">
        <v>145</v>
      </c>
      <c r="G50" s="6">
        <v>1</v>
      </c>
      <c r="H50" s="26">
        <v>145</v>
      </c>
    </row>
    <row r="51" spans="2:8" x14ac:dyDescent="0.25">
      <c r="B51" s="18">
        <v>29</v>
      </c>
      <c r="C51" s="5" t="s">
        <v>65</v>
      </c>
      <c r="D51" s="4"/>
      <c r="E51" s="5" t="s">
        <v>9</v>
      </c>
      <c r="F51" s="5">
        <v>61.02</v>
      </c>
      <c r="G51" s="6">
        <v>1</v>
      </c>
      <c r="H51" s="26">
        <v>61.02</v>
      </c>
    </row>
    <row r="52" spans="2:8" x14ac:dyDescent="0.25">
      <c r="B52" s="17">
        <v>30</v>
      </c>
      <c r="C52" s="5" t="s">
        <v>66</v>
      </c>
      <c r="D52" s="4"/>
      <c r="E52" s="5" t="s">
        <v>9</v>
      </c>
      <c r="F52" s="5">
        <v>30</v>
      </c>
      <c r="G52" s="6">
        <v>4</v>
      </c>
      <c r="H52" s="26">
        <v>120</v>
      </c>
    </row>
    <row r="53" spans="2:8" x14ac:dyDescent="0.25">
      <c r="B53" s="18">
        <v>31</v>
      </c>
      <c r="C53" s="5" t="s">
        <v>67</v>
      </c>
      <c r="D53" s="4"/>
      <c r="E53" s="5" t="s">
        <v>9</v>
      </c>
      <c r="F53" s="5">
        <v>110</v>
      </c>
      <c r="G53" s="6">
        <v>1</v>
      </c>
      <c r="H53" s="26">
        <v>110</v>
      </c>
    </row>
    <row r="54" spans="2:8" ht="45" x14ac:dyDescent="0.25">
      <c r="B54" s="17">
        <v>32</v>
      </c>
      <c r="C54" s="32" t="s">
        <v>47</v>
      </c>
      <c r="D54" s="4"/>
      <c r="E54" s="5" t="s">
        <v>9</v>
      </c>
      <c r="F54" s="5">
        <v>103</v>
      </c>
      <c r="G54" s="6">
        <v>4</v>
      </c>
      <c r="H54" s="26">
        <v>412</v>
      </c>
    </row>
    <row r="55" spans="2:8" x14ac:dyDescent="0.25">
      <c r="B55" s="18">
        <v>33</v>
      </c>
      <c r="C55" s="5" t="s">
        <v>68</v>
      </c>
      <c r="D55" s="4"/>
      <c r="E55" s="5" t="s">
        <v>9</v>
      </c>
      <c r="F55" s="5">
        <v>9</v>
      </c>
      <c r="G55" s="4">
        <v>46.620800000000003</v>
      </c>
      <c r="H55" s="26">
        <v>419.58720000000005</v>
      </c>
    </row>
    <row r="56" spans="2:8" x14ac:dyDescent="0.25">
      <c r="B56" s="17">
        <v>34</v>
      </c>
      <c r="C56" s="5" t="s">
        <v>69</v>
      </c>
      <c r="D56" s="4"/>
      <c r="E56" s="5" t="s">
        <v>9</v>
      </c>
      <c r="F56" s="5">
        <v>13</v>
      </c>
      <c r="G56" s="4">
        <v>4.3224</v>
      </c>
      <c r="H56" s="26">
        <v>56.191200000000002</v>
      </c>
    </row>
    <row r="57" spans="2:8" ht="15.75" thickBot="1" x14ac:dyDescent="0.3">
      <c r="B57" s="35">
        <v>35</v>
      </c>
      <c r="C57" s="10" t="s">
        <v>70</v>
      </c>
      <c r="D57" s="9"/>
      <c r="E57" s="10" t="s">
        <v>9</v>
      </c>
      <c r="F57" s="10">
        <v>24.61</v>
      </c>
      <c r="G57" s="9">
        <v>25.8</v>
      </c>
      <c r="H57" s="28">
        <v>634.93799999999999</v>
      </c>
    </row>
    <row r="58" spans="2:8" ht="15.75" thickBot="1" x14ac:dyDescent="0.3">
      <c r="B58" s="23"/>
      <c r="C58" s="15" t="s">
        <v>20</v>
      </c>
      <c r="D58" s="29"/>
      <c r="E58" s="29"/>
      <c r="F58" s="29"/>
      <c r="G58" s="15">
        <f>SUM(G23:G57)</f>
        <v>210.7432</v>
      </c>
      <c r="H58" s="30">
        <f>SUM(H23:H57)</f>
        <v>15830.2664</v>
      </c>
    </row>
  </sheetData>
  <mergeCells count="18">
    <mergeCell ref="B20:B22"/>
    <mergeCell ref="G20:G22"/>
    <mergeCell ref="H20:H22"/>
    <mergeCell ref="B6:B8"/>
    <mergeCell ref="I6:I8"/>
    <mergeCell ref="G6:G8"/>
    <mergeCell ref="H6:H8"/>
    <mergeCell ref="C2:E2"/>
    <mergeCell ref="C20:C22"/>
    <mergeCell ref="D20:D22"/>
    <mergeCell ref="E20:E22"/>
    <mergeCell ref="F20:F22"/>
    <mergeCell ref="C4:E4"/>
    <mergeCell ref="C6:C8"/>
    <mergeCell ref="D6:D8"/>
    <mergeCell ref="E6:E8"/>
    <mergeCell ref="F6:F8"/>
    <mergeCell ref="C18:G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6"/>
  <sheetViews>
    <sheetView topLeftCell="A10" workbookViewId="0">
      <selection activeCell="L36" sqref="L36"/>
    </sheetView>
  </sheetViews>
  <sheetFormatPr defaultRowHeight="15" x14ac:dyDescent="0.25"/>
  <cols>
    <col min="3" max="3" width="19.42578125" customWidth="1"/>
    <col min="8" max="8" width="16.140625" customWidth="1"/>
    <col min="9" max="9" width="25.7109375" customWidth="1"/>
  </cols>
  <sheetData>
    <row r="1" spans="2:9" ht="15.75" thickBot="1" x14ac:dyDescent="0.3"/>
    <row r="2" spans="2:9" ht="15.75" thickBot="1" x14ac:dyDescent="0.3">
      <c r="C2" s="94" t="s">
        <v>99</v>
      </c>
      <c r="D2" s="95"/>
      <c r="E2" s="95"/>
      <c r="F2" s="96"/>
    </row>
    <row r="3" spans="2:9" ht="15.75" thickBot="1" x14ac:dyDescent="0.3"/>
    <row r="4" spans="2:9" ht="15.75" thickBot="1" x14ac:dyDescent="0.3">
      <c r="C4" s="103" t="s">
        <v>73</v>
      </c>
      <c r="D4" s="104"/>
      <c r="E4" s="105"/>
    </row>
    <row r="5" spans="2:9" ht="15.75" thickBot="1" x14ac:dyDescent="0.3"/>
    <row r="6" spans="2:9" x14ac:dyDescent="0.25">
      <c r="B6" s="110" t="s">
        <v>72</v>
      </c>
      <c r="C6" s="97" t="s">
        <v>0</v>
      </c>
      <c r="D6" s="106" t="s">
        <v>1</v>
      </c>
      <c r="E6" s="97" t="s">
        <v>2</v>
      </c>
      <c r="F6" s="97" t="s">
        <v>3</v>
      </c>
      <c r="G6" s="122" t="s">
        <v>5</v>
      </c>
      <c r="H6" s="122" t="s">
        <v>6</v>
      </c>
      <c r="I6" s="119" t="s">
        <v>4</v>
      </c>
    </row>
    <row r="7" spans="2:9" x14ac:dyDescent="0.25">
      <c r="B7" s="111"/>
      <c r="C7" s="98"/>
      <c r="D7" s="107"/>
      <c r="E7" s="98"/>
      <c r="F7" s="98"/>
      <c r="G7" s="123"/>
      <c r="H7" s="123"/>
      <c r="I7" s="120"/>
    </row>
    <row r="8" spans="2:9" ht="15.75" thickBot="1" x14ac:dyDescent="0.3">
      <c r="B8" s="125"/>
      <c r="C8" s="126"/>
      <c r="D8" s="127"/>
      <c r="E8" s="126"/>
      <c r="F8" s="126"/>
      <c r="G8" s="129"/>
      <c r="H8" s="129"/>
      <c r="I8" s="130"/>
    </row>
    <row r="9" spans="2:9" x14ac:dyDescent="0.25">
      <c r="B9" s="39">
        <v>1</v>
      </c>
      <c r="C9" s="1" t="s">
        <v>7</v>
      </c>
      <c r="D9" s="36" t="s">
        <v>74</v>
      </c>
      <c r="E9" s="1" t="s">
        <v>9</v>
      </c>
      <c r="F9" s="1">
        <v>847.46</v>
      </c>
      <c r="G9" s="1">
        <v>1</v>
      </c>
      <c r="H9" s="1">
        <v>847.46</v>
      </c>
      <c r="I9" s="3">
        <v>277.97000000000003</v>
      </c>
    </row>
    <row r="10" spans="2:9" ht="15.75" thickBot="1" x14ac:dyDescent="0.3">
      <c r="B10" s="17">
        <v>2</v>
      </c>
      <c r="C10" s="5" t="s">
        <v>10</v>
      </c>
      <c r="D10" s="31" t="s">
        <v>75</v>
      </c>
      <c r="E10" s="5" t="s">
        <v>9</v>
      </c>
      <c r="F10" s="5">
        <v>665</v>
      </c>
      <c r="G10" s="5">
        <v>2</v>
      </c>
      <c r="H10" s="5">
        <v>1330</v>
      </c>
      <c r="I10" s="8">
        <f>133*2</f>
        <v>266</v>
      </c>
    </row>
    <row r="11" spans="2:9" x14ac:dyDescent="0.25">
      <c r="B11" s="39">
        <v>3</v>
      </c>
      <c r="C11" s="5" t="s">
        <v>12</v>
      </c>
      <c r="D11" s="31" t="s">
        <v>76</v>
      </c>
      <c r="E11" s="5" t="s">
        <v>9</v>
      </c>
      <c r="F11" s="5">
        <v>529.66</v>
      </c>
      <c r="G11" s="5">
        <v>1</v>
      </c>
      <c r="H11" s="5">
        <v>529.66</v>
      </c>
      <c r="I11" s="8">
        <v>105.93</v>
      </c>
    </row>
    <row r="12" spans="2:9" ht="15.75" thickBot="1" x14ac:dyDescent="0.3">
      <c r="B12" s="17">
        <v>4</v>
      </c>
      <c r="C12" s="5" t="s">
        <v>14</v>
      </c>
      <c r="D12" s="31" t="s">
        <v>77</v>
      </c>
      <c r="E12" s="5" t="s">
        <v>9</v>
      </c>
      <c r="F12" s="5">
        <v>576.27</v>
      </c>
      <c r="G12" s="5">
        <v>2</v>
      </c>
      <c r="H12" s="5">
        <v>1152.54</v>
      </c>
      <c r="I12" s="8">
        <f>2*23.05</f>
        <v>46.1</v>
      </c>
    </row>
    <row r="13" spans="2:9" x14ac:dyDescent="0.25">
      <c r="B13" s="39">
        <v>5</v>
      </c>
      <c r="C13" s="5" t="s">
        <v>16</v>
      </c>
      <c r="D13" s="31" t="s">
        <v>78</v>
      </c>
      <c r="E13" s="5" t="s">
        <v>9</v>
      </c>
      <c r="F13" s="5"/>
      <c r="G13" s="5">
        <v>1</v>
      </c>
      <c r="H13" s="5">
        <v>1110.99</v>
      </c>
      <c r="I13" s="8">
        <v>293.72000000000003</v>
      </c>
    </row>
    <row r="14" spans="2:9" ht="15.75" thickBot="1" x14ac:dyDescent="0.3">
      <c r="B14" s="17">
        <v>6</v>
      </c>
      <c r="C14" s="10" t="s">
        <v>18</v>
      </c>
      <c r="D14" s="37" t="s">
        <v>79</v>
      </c>
      <c r="E14" s="10" t="s">
        <v>9</v>
      </c>
      <c r="F14" s="10">
        <v>762.71</v>
      </c>
      <c r="G14" s="10">
        <v>1</v>
      </c>
      <c r="H14" s="10">
        <v>762.71</v>
      </c>
      <c r="I14" s="13">
        <v>30.5</v>
      </c>
    </row>
    <row r="15" spans="2:9" ht="15.75" thickBot="1" x14ac:dyDescent="0.3">
      <c r="B15" s="23"/>
      <c r="C15" s="38" t="s">
        <v>20</v>
      </c>
      <c r="D15" s="38"/>
      <c r="E15" s="38"/>
      <c r="F15" s="38"/>
      <c r="G15" s="38">
        <f>SUM(G9:G14)</f>
        <v>8</v>
      </c>
      <c r="H15" s="38">
        <f>SUM(H9:H14)</f>
        <v>5733.36</v>
      </c>
      <c r="I15" s="40">
        <f>SUM(I9:I14)</f>
        <v>1020.2200000000001</v>
      </c>
    </row>
    <row r="18" spans="2:8" x14ac:dyDescent="0.25">
      <c r="C18" s="109" t="s">
        <v>71</v>
      </c>
      <c r="D18" s="109"/>
      <c r="E18" s="109"/>
      <c r="F18" s="109"/>
      <c r="G18" s="109"/>
    </row>
    <row r="19" spans="2:8" ht="15.75" thickBot="1" x14ac:dyDescent="0.3"/>
    <row r="20" spans="2:8" x14ac:dyDescent="0.25">
      <c r="B20" s="110" t="s">
        <v>72</v>
      </c>
      <c r="C20" s="97" t="s">
        <v>0</v>
      </c>
      <c r="D20" s="100" t="s">
        <v>1</v>
      </c>
      <c r="E20" s="97" t="s">
        <v>2</v>
      </c>
      <c r="F20" s="97" t="s">
        <v>3</v>
      </c>
      <c r="G20" s="113" t="s">
        <v>5</v>
      </c>
      <c r="H20" s="116" t="s">
        <v>6</v>
      </c>
    </row>
    <row r="21" spans="2:8" x14ac:dyDescent="0.25">
      <c r="B21" s="111"/>
      <c r="C21" s="98"/>
      <c r="D21" s="101"/>
      <c r="E21" s="98"/>
      <c r="F21" s="98"/>
      <c r="G21" s="114"/>
      <c r="H21" s="117"/>
    </row>
    <row r="22" spans="2:8" ht="15.75" thickBot="1" x14ac:dyDescent="0.3">
      <c r="B22" s="125"/>
      <c r="C22" s="126"/>
      <c r="D22" s="128"/>
      <c r="E22" s="126"/>
      <c r="F22" s="126"/>
      <c r="G22" s="114"/>
      <c r="H22" s="117"/>
    </row>
    <row r="23" spans="2:8" x14ac:dyDescent="0.25">
      <c r="B23" s="39">
        <v>1</v>
      </c>
      <c r="C23" s="36" t="s">
        <v>80</v>
      </c>
      <c r="D23" s="36"/>
      <c r="E23" s="1" t="s">
        <v>9</v>
      </c>
      <c r="F23" s="1">
        <v>132</v>
      </c>
      <c r="G23" s="1">
        <v>10</v>
      </c>
      <c r="H23" s="25">
        <f t="shared" ref="H23:H24" si="0">G23*F23</f>
        <v>1320</v>
      </c>
    </row>
    <row r="24" spans="2:8" ht="15.75" thickBot="1" x14ac:dyDescent="0.3">
      <c r="B24" s="17">
        <v>2</v>
      </c>
      <c r="C24" s="31" t="s">
        <v>81</v>
      </c>
      <c r="D24" s="31"/>
      <c r="E24" s="5" t="s">
        <v>9</v>
      </c>
      <c r="F24" s="5">
        <v>254</v>
      </c>
      <c r="G24" s="5">
        <v>5</v>
      </c>
      <c r="H24" s="26">
        <f t="shared" si="0"/>
        <v>1270</v>
      </c>
    </row>
    <row r="25" spans="2:8" x14ac:dyDescent="0.25">
      <c r="B25" s="39">
        <v>3</v>
      </c>
      <c r="C25" s="31" t="s">
        <v>24</v>
      </c>
      <c r="D25" s="31" t="s">
        <v>82</v>
      </c>
      <c r="E25" s="5" t="s">
        <v>9</v>
      </c>
      <c r="F25" s="5">
        <v>41</v>
      </c>
      <c r="G25" s="5">
        <v>8</v>
      </c>
      <c r="H25" s="26">
        <f>G25*F25</f>
        <v>328</v>
      </c>
    </row>
    <row r="26" spans="2:8" ht="15.75" thickBot="1" x14ac:dyDescent="0.3">
      <c r="B26" s="17">
        <v>4</v>
      </c>
      <c r="C26" s="5" t="s">
        <v>26</v>
      </c>
      <c r="D26" s="31" t="s">
        <v>83</v>
      </c>
      <c r="E26" s="5" t="s">
        <v>9</v>
      </c>
      <c r="F26" s="5">
        <v>61</v>
      </c>
      <c r="G26" s="5">
        <v>9</v>
      </c>
      <c r="H26" s="26">
        <f t="shared" ref="H26:H55" si="1">G26*F26</f>
        <v>549</v>
      </c>
    </row>
    <row r="27" spans="2:8" x14ac:dyDescent="0.25">
      <c r="B27" s="39">
        <v>5</v>
      </c>
      <c r="C27" s="5" t="s">
        <v>28</v>
      </c>
      <c r="D27" s="31" t="s">
        <v>84</v>
      </c>
      <c r="E27" s="5" t="s">
        <v>9</v>
      </c>
      <c r="F27" s="5">
        <v>30.51</v>
      </c>
      <c r="G27" s="5">
        <v>4</v>
      </c>
      <c r="H27" s="26">
        <f t="shared" si="1"/>
        <v>122.04</v>
      </c>
    </row>
    <row r="28" spans="2:8" ht="15.75" thickBot="1" x14ac:dyDescent="0.3">
      <c r="B28" s="17">
        <v>6</v>
      </c>
      <c r="C28" s="5" t="s">
        <v>30</v>
      </c>
      <c r="D28" s="31" t="s">
        <v>85</v>
      </c>
      <c r="E28" s="5" t="s">
        <v>9</v>
      </c>
      <c r="F28" s="5">
        <v>405</v>
      </c>
      <c r="G28" s="5">
        <v>10</v>
      </c>
      <c r="H28" s="26">
        <f t="shared" si="1"/>
        <v>4050</v>
      </c>
    </row>
    <row r="29" spans="2:8" x14ac:dyDescent="0.25">
      <c r="B29" s="39">
        <v>7</v>
      </c>
      <c r="C29" s="5" t="s">
        <v>32</v>
      </c>
      <c r="D29" s="31"/>
      <c r="E29" s="5" t="s">
        <v>9</v>
      </c>
      <c r="F29" s="5">
        <v>42</v>
      </c>
      <c r="G29" s="5">
        <v>10</v>
      </c>
      <c r="H29" s="26">
        <f t="shared" si="1"/>
        <v>420</v>
      </c>
    </row>
    <row r="30" spans="2:8" ht="15.75" thickBot="1" x14ac:dyDescent="0.3">
      <c r="B30" s="17">
        <v>8</v>
      </c>
      <c r="C30" s="5" t="s">
        <v>33</v>
      </c>
      <c r="D30" s="31"/>
      <c r="E30" s="5" t="s">
        <v>9</v>
      </c>
      <c r="F30" s="5">
        <v>85</v>
      </c>
      <c r="G30" s="5">
        <v>10</v>
      </c>
      <c r="H30" s="26">
        <f t="shared" si="1"/>
        <v>850</v>
      </c>
    </row>
    <row r="31" spans="2:8" x14ac:dyDescent="0.25">
      <c r="B31" s="39">
        <v>9</v>
      </c>
      <c r="C31" s="5" t="s">
        <v>34</v>
      </c>
      <c r="D31" s="31"/>
      <c r="E31" s="5" t="s">
        <v>9</v>
      </c>
      <c r="F31" s="5">
        <v>18.5</v>
      </c>
      <c r="G31" s="5">
        <v>10</v>
      </c>
      <c r="H31" s="26">
        <f t="shared" si="1"/>
        <v>185</v>
      </c>
    </row>
    <row r="32" spans="2:8" ht="15.75" thickBot="1" x14ac:dyDescent="0.3">
      <c r="B32" s="17">
        <v>10</v>
      </c>
      <c r="C32" s="5" t="s">
        <v>35</v>
      </c>
      <c r="D32" s="31"/>
      <c r="E32" s="5" t="s">
        <v>9</v>
      </c>
      <c r="F32" s="5">
        <v>70</v>
      </c>
      <c r="G32" s="5">
        <v>10</v>
      </c>
      <c r="H32" s="26">
        <f t="shared" si="1"/>
        <v>700</v>
      </c>
    </row>
    <row r="33" spans="2:8" x14ac:dyDescent="0.25">
      <c r="B33" s="39">
        <v>11</v>
      </c>
      <c r="C33" s="5" t="s">
        <v>36</v>
      </c>
      <c r="D33" s="31" t="s">
        <v>86</v>
      </c>
      <c r="E33" s="5" t="s">
        <v>9</v>
      </c>
      <c r="F33" s="5">
        <v>219.49</v>
      </c>
      <c r="G33" s="5">
        <v>2</v>
      </c>
      <c r="H33" s="26">
        <f t="shared" si="1"/>
        <v>438.98</v>
      </c>
    </row>
    <row r="34" spans="2:8" ht="15.75" thickBot="1" x14ac:dyDescent="0.3">
      <c r="B34" s="17">
        <v>12</v>
      </c>
      <c r="C34" s="5" t="s">
        <v>42</v>
      </c>
      <c r="D34" s="31"/>
      <c r="E34" s="5" t="s">
        <v>9</v>
      </c>
      <c r="F34" s="5">
        <v>294</v>
      </c>
      <c r="G34" s="5">
        <v>2</v>
      </c>
      <c r="H34" s="26">
        <f t="shared" si="1"/>
        <v>588</v>
      </c>
    </row>
    <row r="35" spans="2:8" x14ac:dyDescent="0.25">
      <c r="B35" s="39">
        <v>13</v>
      </c>
      <c r="C35" s="5" t="s">
        <v>43</v>
      </c>
      <c r="D35" s="31" t="s">
        <v>87</v>
      </c>
      <c r="E35" s="5" t="s">
        <v>9</v>
      </c>
      <c r="F35" s="5">
        <v>98</v>
      </c>
      <c r="G35" s="5">
        <v>1</v>
      </c>
      <c r="H35" s="26">
        <f t="shared" si="1"/>
        <v>98</v>
      </c>
    </row>
    <row r="36" spans="2:8" ht="15.75" thickBot="1" x14ac:dyDescent="0.3">
      <c r="B36" s="17">
        <v>14</v>
      </c>
      <c r="C36" s="5" t="s">
        <v>45</v>
      </c>
      <c r="D36" s="31" t="s">
        <v>88</v>
      </c>
      <c r="E36" s="5" t="s">
        <v>9</v>
      </c>
      <c r="F36" s="5">
        <v>150</v>
      </c>
      <c r="G36" s="5">
        <v>1</v>
      </c>
      <c r="H36" s="26">
        <f t="shared" si="1"/>
        <v>150</v>
      </c>
    </row>
    <row r="37" spans="2:8" ht="67.5" x14ac:dyDescent="0.25">
      <c r="B37" s="39">
        <v>15</v>
      </c>
      <c r="C37" s="32" t="s">
        <v>47</v>
      </c>
      <c r="D37" s="31" t="s">
        <v>89</v>
      </c>
      <c r="E37" s="5" t="s">
        <v>9</v>
      </c>
      <c r="F37" s="5">
        <v>103</v>
      </c>
      <c r="G37" s="5">
        <v>2</v>
      </c>
      <c r="H37" s="26">
        <f t="shared" si="1"/>
        <v>206</v>
      </c>
    </row>
    <row r="38" spans="2:8" ht="68.25" thickBot="1" x14ac:dyDescent="0.3">
      <c r="B38" s="17">
        <v>16</v>
      </c>
      <c r="C38" s="32" t="s">
        <v>49</v>
      </c>
      <c r="D38" s="31" t="s">
        <v>90</v>
      </c>
      <c r="E38" s="5" t="s">
        <v>9</v>
      </c>
      <c r="F38" s="5">
        <v>73</v>
      </c>
      <c r="G38" s="5">
        <v>2</v>
      </c>
      <c r="H38" s="26">
        <f t="shared" si="1"/>
        <v>146</v>
      </c>
    </row>
    <row r="39" spans="2:8" x14ac:dyDescent="0.25">
      <c r="B39" s="39">
        <v>17</v>
      </c>
      <c r="C39" s="5" t="s">
        <v>51</v>
      </c>
      <c r="D39" s="31"/>
      <c r="E39" s="5" t="s">
        <v>9</v>
      </c>
      <c r="F39" s="5">
        <v>32.799999999999997</v>
      </c>
      <c r="G39" s="5">
        <v>10</v>
      </c>
      <c r="H39" s="26">
        <f t="shared" si="1"/>
        <v>328</v>
      </c>
    </row>
    <row r="40" spans="2:8" ht="15.75" thickBot="1" x14ac:dyDescent="0.3">
      <c r="B40" s="17">
        <v>18</v>
      </c>
      <c r="C40" s="5" t="s">
        <v>52</v>
      </c>
      <c r="D40" s="31"/>
      <c r="E40" s="5" t="s">
        <v>9</v>
      </c>
      <c r="F40" s="5">
        <v>220</v>
      </c>
      <c r="G40" s="5">
        <v>3</v>
      </c>
      <c r="H40" s="26">
        <f t="shared" si="1"/>
        <v>660</v>
      </c>
    </row>
    <row r="41" spans="2:8" x14ac:dyDescent="0.25">
      <c r="B41" s="39">
        <v>19</v>
      </c>
      <c r="C41" s="5" t="s">
        <v>26</v>
      </c>
      <c r="D41" s="31" t="s">
        <v>91</v>
      </c>
      <c r="E41" s="5" t="s">
        <v>9</v>
      </c>
      <c r="F41" s="5">
        <v>185</v>
      </c>
      <c r="G41" s="5">
        <v>1</v>
      </c>
      <c r="H41" s="26">
        <f t="shared" si="1"/>
        <v>185</v>
      </c>
    </row>
    <row r="42" spans="2:8" ht="15.75" thickBot="1" x14ac:dyDescent="0.3">
      <c r="B42" s="17">
        <v>20</v>
      </c>
      <c r="C42" s="5" t="s">
        <v>54</v>
      </c>
      <c r="D42" s="31" t="s">
        <v>92</v>
      </c>
      <c r="E42" s="5" t="s">
        <v>9</v>
      </c>
      <c r="F42" s="5">
        <v>185</v>
      </c>
      <c r="G42" s="5">
        <v>1</v>
      </c>
      <c r="H42" s="26">
        <f t="shared" si="1"/>
        <v>185</v>
      </c>
    </row>
    <row r="43" spans="2:8" ht="67.5" x14ac:dyDescent="0.25">
      <c r="B43" s="39">
        <v>21</v>
      </c>
      <c r="C43" s="32" t="s">
        <v>47</v>
      </c>
      <c r="D43" s="31" t="s">
        <v>93</v>
      </c>
      <c r="E43" s="5" t="s">
        <v>9</v>
      </c>
      <c r="F43" s="5">
        <v>103</v>
      </c>
      <c r="G43" s="5">
        <v>2</v>
      </c>
      <c r="H43" s="26">
        <f t="shared" si="1"/>
        <v>206</v>
      </c>
    </row>
    <row r="44" spans="2:8" ht="68.25" thickBot="1" x14ac:dyDescent="0.3">
      <c r="B44" s="17">
        <v>22</v>
      </c>
      <c r="C44" s="32" t="s">
        <v>49</v>
      </c>
      <c r="D44" s="31" t="s">
        <v>94</v>
      </c>
      <c r="E44" s="5" t="s">
        <v>9</v>
      </c>
      <c r="F44" s="5">
        <v>73</v>
      </c>
      <c r="G44" s="5">
        <v>2</v>
      </c>
      <c r="H44" s="26">
        <f t="shared" si="1"/>
        <v>146</v>
      </c>
    </row>
    <row r="45" spans="2:8" x14ac:dyDescent="0.25">
      <c r="B45" s="39">
        <v>23</v>
      </c>
      <c r="C45" s="5" t="s">
        <v>28</v>
      </c>
      <c r="D45" s="31" t="s">
        <v>95</v>
      </c>
      <c r="E45" s="5" t="s">
        <v>9</v>
      </c>
      <c r="F45" s="5">
        <v>30.51</v>
      </c>
      <c r="G45" s="5">
        <v>4</v>
      </c>
      <c r="H45" s="26">
        <f t="shared" si="1"/>
        <v>122.04</v>
      </c>
    </row>
    <row r="46" spans="2:8" ht="15.75" thickBot="1" x14ac:dyDescent="0.3">
      <c r="B46" s="17">
        <v>24</v>
      </c>
      <c r="C46" s="5" t="s">
        <v>61</v>
      </c>
      <c r="D46" s="31" t="s">
        <v>96</v>
      </c>
      <c r="E46" s="5" t="s">
        <v>9</v>
      </c>
      <c r="F46" s="5">
        <v>145</v>
      </c>
      <c r="G46" s="5">
        <v>1</v>
      </c>
      <c r="H46" s="26">
        <f t="shared" si="1"/>
        <v>145</v>
      </c>
    </row>
    <row r="47" spans="2:8" x14ac:dyDescent="0.25">
      <c r="B47" s="39">
        <v>25</v>
      </c>
      <c r="C47" s="5" t="s">
        <v>63</v>
      </c>
      <c r="D47" s="31"/>
      <c r="E47" s="5" t="s">
        <v>9</v>
      </c>
      <c r="F47" s="5">
        <v>40</v>
      </c>
      <c r="G47" s="5">
        <v>1</v>
      </c>
      <c r="H47" s="26">
        <f t="shared" si="1"/>
        <v>40</v>
      </c>
    </row>
    <row r="48" spans="2:8" ht="15.75" thickBot="1" x14ac:dyDescent="0.3">
      <c r="B48" s="17">
        <v>26</v>
      </c>
      <c r="C48" s="5" t="s">
        <v>64</v>
      </c>
      <c r="D48" s="31" t="s">
        <v>97</v>
      </c>
      <c r="E48" s="5" t="s">
        <v>9</v>
      </c>
      <c r="F48" s="5">
        <v>145</v>
      </c>
      <c r="G48" s="5">
        <v>1</v>
      </c>
      <c r="H48" s="26">
        <f t="shared" si="1"/>
        <v>145</v>
      </c>
    </row>
    <row r="49" spans="2:8" x14ac:dyDescent="0.25">
      <c r="B49" s="39">
        <v>27</v>
      </c>
      <c r="C49" s="5" t="s">
        <v>65</v>
      </c>
      <c r="D49" s="31"/>
      <c r="E49" s="5" t="s">
        <v>9</v>
      </c>
      <c r="F49" s="5">
        <v>61.02</v>
      </c>
      <c r="G49" s="5">
        <v>1</v>
      </c>
      <c r="H49" s="26">
        <f t="shared" si="1"/>
        <v>61.02</v>
      </c>
    </row>
    <row r="50" spans="2:8" ht="15.75" thickBot="1" x14ac:dyDescent="0.3">
      <c r="B50" s="17">
        <v>28</v>
      </c>
      <c r="C50" s="5" t="s">
        <v>66</v>
      </c>
      <c r="D50" s="31"/>
      <c r="E50" s="5" t="s">
        <v>9</v>
      </c>
      <c r="F50" s="5">
        <v>30</v>
      </c>
      <c r="G50" s="5">
        <v>4</v>
      </c>
      <c r="H50" s="26">
        <f t="shared" si="1"/>
        <v>120</v>
      </c>
    </row>
    <row r="51" spans="2:8" x14ac:dyDescent="0.25">
      <c r="B51" s="39">
        <v>29</v>
      </c>
      <c r="C51" s="5" t="s">
        <v>67</v>
      </c>
      <c r="D51" s="31"/>
      <c r="E51" s="5" t="s">
        <v>9</v>
      </c>
      <c r="F51" s="5">
        <v>110</v>
      </c>
      <c r="G51" s="5">
        <v>1</v>
      </c>
      <c r="H51" s="26">
        <f t="shared" si="1"/>
        <v>110</v>
      </c>
    </row>
    <row r="52" spans="2:8" ht="68.25" thickBot="1" x14ac:dyDescent="0.3">
      <c r="B52" s="17">
        <v>30</v>
      </c>
      <c r="C52" s="32" t="s">
        <v>47</v>
      </c>
      <c r="D52" s="31" t="s">
        <v>98</v>
      </c>
      <c r="E52" s="5" t="s">
        <v>9</v>
      </c>
      <c r="F52" s="5">
        <v>103</v>
      </c>
      <c r="G52" s="5">
        <v>4</v>
      </c>
      <c r="H52" s="26">
        <f t="shared" si="1"/>
        <v>412</v>
      </c>
    </row>
    <row r="53" spans="2:8" x14ac:dyDescent="0.25">
      <c r="B53" s="39">
        <v>31</v>
      </c>
      <c r="C53" s="5" t="s">
        <v>68</v>
      </c>
      <c r="D53" s="31"/>
      <c r="E53" s="5" t="s">
        <v>9</v>
      </c>
      <c r="F53" s="5">
        <v>9</v>
      </c>
      <c r="G53" s="7">
        <v>46.620800000000003</v>
      </c>
      <c r="H53" s="26">
        <f t="shared" si="1"/>
        <v>419.58720000000005</v>
      </c>
    </row>
    <row r="54" spans="2:8" ht="15.75" thickBot="1" x14ac:dyDescent="0.3">
      <c r="B54" s="17">
        <v>32</v>
      </c>
      <c r="C54" s="5" t="s">
        <v>69</v>
      </c>
      <c r="D54" s="31"/>
      <c r="E54" s="5" t="s">
        <v>9</v>
      </c>
      <c r="F54" s="5">
        <v>13</v>
      </c>
      <c r="G54" s="7">
        <v>4.3224</v>
      </c>
      <c r="H54" s="26">
        <f t="shared" si="1"/>
        <v>56.191200000000002</v>
      </c>
    </row>
    <row r="55" spans="2:8" ht="15.75" thickBot="1" x14ac:dyDescent="0.3">
      <c r="B55" s="41">
        <v>33</v>
      </c>
      <c r="C55" s="10" t="s">
        <v>70</v>
      </c>
      <c r="D55" s="37"/>
      <c r="E55" s="10" t="s">
        <v>9</v>
      </c>
      <c r="F55" s="10">
        <v>24.61</v>
      </c>
      <c r="G55" s="12">
        <v>25.8</v>
      </c>
      <c r="H55" s="28">
        <f t="shared" si="1"/>
        <v>634.93799999999999</v>
      </c>
    </row>
    <row r="56" spans="2:8" ht="15.75" thickBot="1" x14ac:dyDescent="0.3">
      <c r="B56" s="14"/>
      <c r="C56" s="15" t="s">
        <v>20</v>
      </c>
      <c r="D56" s="15"/>
      <c r="E56" s="15"/>
      <c r="F56" s="15"/>
      <c r="G56" s="15">
        <f>SUM(G23:G55)</f>
        <v>208.7432</v>
      </c>
      <c r="H56" s="30">
        <f>SUM(H23:H55)</f>
        <v>15396.796400000001</v>
      </c>
    </row>
  </sheetData>
  <mergeCells count="18">
    <mergeCell ref="H20:H22"/>
    <mergeCell ref="C2:F2"/>
    <mergeCell ref="H6:H8"/>
    <mergeCell ref="I6:I8"/>
    <mergeCell ref="C4:E4"/>
    <mergeCell ref="C18:G18"/>
    <mergeCell ref="G20:G22"/>
    <mergeCell ref="G6:G8"/>
    <mergeCell ref="B20:B22"/>
    <mergeCell ref="C20:C22"/>
    <mergeCell ref="D20:D22"/>
    <mergeCell ref="E20:E22"/>
    <mergeCell ref="F20:F22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1"/>
  <sheetViews>
    <sheetView topLeftCell="A7" workbookViewId="0">
      <selection activeCell="O31" sqref="O31"/>
    </sheetView>
  </sheetViews>
  <sheetFormatPr defaultRowHeight="15" x14ac:dyDescent="0.25"/>
  <cols>
    <col min="3" max="3" width="25" customWidth="1"/>
    <col min="9" max="9" width="20.140625" customWidth="1"/>
  </cols>
  <sheetData>
    <row r="2" spans="2:9" ht="15.75" thickBot="1" x14ac:dyDescent="0.3"/>
    <row r="3" spans="2:9" ht="15.75" thickBot="1" x14ac:dyDescent="0.3">
      <c r="C3" s="94" t="s">
        <v>100</v>
      </c>
      <c r="D3" s="95"/>
      <c r="E3" s="95"/>
      <c r="F3" s="95"/>
      <c r="G3" s="96"/>
    </row>
    <row r="4" spans="2:9" ht="15.75" thickBot="1" x14ac:dyDescent="0.3"/>
    <row r="5" spans="2:9" ht="15.75" thickBot="1" x14ac:dyDescent="0.3">
      <c r="C5" s="103" t="s">
        <v>73</v>
      </c>
      <c r="D5" s="104"/>
      <c r="E5" s="105"/>
    </row>
    <row r="6" spans="2:9" ht="15.75" thickBot="1" x14ac:dyDescent="0.3"/>
    <row r="7" spans="2:9" x14ac:dyDescent="0.25">
      <c r="B7" s="110" t="s">
        <v>72</v>
      </c>
      <c r="C7" s="97" t="s">
        <v>0</v>
      </c>
      <c r="D7" s="106" t="s">
        <v>1</v>
      </c>
      <c r="E7" s="97" t="s">
        <v>2</v>
      </c>
      <c r="F7" s="97" t="s">
        <v>3</v>
      </c>
      <c r="G7" s="122" t="s">
        <v>5</v>
      </c>
      <c r="H7" s="122" t="s">
        <v>6</v>
      </c>
      <c r="I7" s="119" t="s">
        <v>4</v>
      </c>
    </row>
    <row r="8" spans="2:9" x14ac:dyDescent="0.25">
      <c r="B8" s="111"/>
      <c r="C8" s="98"/>
      <c r="D8" s="107"/>
      <c r="E8" s="98"/>
      <c r="F8" s="98"/>
      <c r="G8" s="123"/>
      <c r="H8" s="123"/>
      <c r="I8" s="120"/>
    </row>
    <row r="9" spans="2:9" ht="15.75" thickBot="1" x14ac:dyDescent="0.3">
      <c r="B9" s="125"/>
      <c r="C9" s="126"/>
      <c r="D9" s="127"/>
      <c r="E9" s="126"/>
      <c r="F9" s="126"/>
      <c r="G9" s="129"/>
      <c r="H9" s="129"/>
      <c r="I9" s="130"/>
    </row>
    <row r="10" spans="2:9" x14ac:dyDescent="0.25">
      <c r="B10" s="39">
        <v>1</v>
      </c>
      <c r="C10" s="1" t="s">
        <v>7</v>
      </c>
      <c r="D10" s="36" t="s">
        <v>101</v>
      </c>
      <c r="E10" s="1" t="s">
        <v>9</v>
      </c>
      <c r="F10" s="1">
        <v>847.46</v>
      </c>
      <c r="G10" s="2">
        <v>1</v>
      </c>
      <c r="H10" s="1">
        <v>847.46</v>
      </c>
      <c r="I10" s="3">
        <v>277.97000000000003</v>
      </c>
    </row>
    <row r="11" spans="2:9" ht="15.75" thickBot="1" x14ac:dyDescent="0.3">
      <c r="B11" s="17">
        <v>2</v>
      </c>
      <c r="C11" s="5" t="s">
        <v>10</v>
      </c>
      <c r="D11" s="31" t="s">
        <v>102</v>
      </c>
      <c r="E11" s="5" t="s">
        <v>9</v>
      </c>
      <c r="F11" s="5">
        <v>665</v>
      </c>
      <c r="G11" s="6">
        <v>2</v>
      </c>
      <c r="H11" s="5">
        <v>1330</v>
      </c>
      <c r="I11" s="8">
        <f>133*2</f>
        <v>266</v>
      </c>
    </row>
    <row r="12" spans="2:9" x14ac:dyDescent="0.25">
      <c r="B12" s="39">
        <v>3</v>
      </c>
      <c r="C12" s="5" t="s">
        <v>12</v>
      </c>
      <c r="D12" s="31" t="s">
        <v>103</v>
      </c>
      <c r="E12" s="5" t="s">
        <v>9</v>
      </c>
      <c r="F12" s="5">
        <v>529.66</v>
      </c>
      <c r="G12" s="6">
        <v>1</v>
      </c>
      <c r="H12" s="5">
        <v>529.66</v>
      </c>
      <c r="I12" s="8">
        <v>105.93</v>
      </c>
    </row>
    <row r="13" spans="2:9" ht="15.75" thickBot="1" x14ac:dyDescent="0.3">
      <c r="B13" s="17">
        <v>4</v>
      </c>
      <c r="C13" s="5" t="s">
        <v>14</v>
      </c>
      <c r="D13" s="31" t="s">
        <v>104</v>
      </c>
      <c r="E13" s="5" t="s">
        <v>9</v>
      </c>
      <c r="F13" s="5">
        <v>576.27</v>
      </c>
      <c r="G13" s="6">
        <v>2</v>
      </c>
      <c r="H13" s="5">
        <v>1152.54</v>
      </c>
      <c r="I13" s="8">
        <f>2*23.05</f>
        <v>46.1</v>
      </c>
    </row>
    <row r="14" spans="2:9" x14ac:dyDescent="0.25">
      <c r="B14" s="39">
        <v>5</v>
      </c>
      <c r="C14" s="5" t="s">
        <v>16</v>
      </c>
      <c r="D14" s="31" t="s">
        <v>105</v>
      </c>
      <c r="E14" s="5" t="s">
        <v>9</v>
      </c>
      <c r="F14" s="5"/>
      <c r="G14" s="6">
        <v>1</v>
      </c>
      <c r="H14" s="7">
        <v>1721.16</v>
      </c>
      <c r="I14" s="8">
        <v>293.72000000000003</v>
      </c>
    </row>
    <row r="15" spans="2:9" ht="15.75" thickBot="1" x14ac:dyDescent="0.3">
      <c r="B15" s="17">
        <v>6</v>
      </c>
      <c r="C15" s="10" t="s">
        <v>18</v>
      </c>
      <c r="D15" s="37" t="s">
        <v>106</v>
      </c>
      <c r="E15" s="10" t="s">
        <v>9</v>
      </c>
      <c r="F15" s="10">
        <v>762.71</v>
      </c>
      <c r="G15" s="11">
        <v>1</v>
      </c>
      <c r="H15" s="10">
        <v>762.71</v>
      </c>
      <c r="I15" s="13">
        <v>30.5</v>
      </c>
    </row>
    <row r="16" spans="2:9" ht="15.75" thickBot="1" x14ac:dyDescent="0.3">
      <c r="B16" s="23"/>
      <c r="C16" s="15" t="s">
        <v>20</v>
      </c>
      <c r="D16" s="15"/>
      <c r="E16" s="15"/>
      <c r="F16" s="15"/>
      <c r="G16" s="15">
        <f>SUM(G10:G15)</f>
        <v>8</v>
      </c>
      <c r="H16" s="15">
        <f>SUM(H10:H15)</f>
        <v>6343.53</v>
      </c>
      <c r="I16" s="30">
        <f>SUM(I10:I15)</f>
        <v>1020.2200000000001</v>
      </c>
    </row>
    <row r="19" spans="2:8" x14ac:dyDescent="0.25">
      <c r="C19" s="109" t="s">
        <v>71</v>
      </c>
      <c r="D19" s="109"/>
      <c r="E19" s="109"/>
      <c r="F19" s="109"/>
      <c r="G19" s="109"/>
    </row>
    <row r="20" spans="2:8" ht="15.75" thickBot="1" x14ac:dyDescent="0.3"/>
    <row r="21" spans="2:8" x14ac:dyDescent="0.25">
      <c r="B21" s="110" t="s">
        <v>72</v>
      </c>
      <c r="C21" s="97" t="s">
        <v>0</v>
      </c>
      <c r="D21" s="100" t="s">
        <v>1</v>
      </c>
      <c r="E21" s="97" t="s">
        <v>2</v>
      </c>
      <c r="F21" s="97" t="s">
        <v>3</v>
      </c>
      <c r="G21" s="113" t="s">
        <v>5</v>
      </c>
      <c r="H21" s="116" t="s">
        <v>6</v>
      </c>
    </row>
    <row r="22" spans="2:8" x14ac:dyDescent="0.25">
      <c r="B22" s="111"/>
      <c r="C22" s="98"/>
      <c r="D22" s="101"/>
      <c r="E22" s="98"/>
      <c r="F22" s="98"/>
      <c r="G22" s="114"/>
      <c r="H22" s="117"/>
    </row>
    <row r="23" spans="2:8" ht="15.75" thickBot="1" x14ac:dyDescent="0.3">
      <c r="B23" s="125"/>
      <c r="C23" s="126"/>
      <c r="D23" s="128"/>
      <c r="E23" s="126"/>
      <c r="F23" s="126"/>
      <c r="G23" s="114"/>
      <c r="H23" s="117"/>
    </row>
    <row r="24" spans="2:8" x14ac:dyDescent="0.25">
      <c r="B24" s="39">
        <v>1</v>
      </c>
      <c r="C24" s="36" t="s">
        <v>22</v>
      </c>
      <c r="D24" s="1" t="s">
        <v>107</v>
      </c>
      <c r="E24" s="1" t="s">
        <v>9</v>
      </c>
      <c r="F24" s="1">
        <v>391.52</v>
      </c>
      <c r="G24" s="1">
        <v>5</v>
      </c>
      <c r="H24" s="25">
        <f>G24*F24</f>
        <v>1957.6</v>
      </c>
    </row>
    <row r="25" spans="2:8" ht="15.75" thickBot="1" x14ac:dyDescent="0.3">
      <c r="B25" s="17">
        <v>2</v>
      </c>
      <c r="C25" s="31" t="s">
        <v>24</v>
      </c>
      <c r="D25" s="5" t="s">
        <v>108</v>
      </c>
      <c r="E25" s="5" t="s">
        <v>9</v>
      </c>
      <c r="F25" s="5">
        <v>41</v>
      </c>
      <c r="G25" s="5">
        <v>9</v>
      </c>
      <c r="H25" s="26">
        <f t="shared" ref="H25:H34" si="0">G25*F25</f>
        <v>369</v>
      </c>
    </row>
    <row r="26" spans="2:8" x14ac:dyDescent="0.25">
      <c r="B26" s="39">
        <v>3</v>
      </c>
      <c r="C26" s="5" t="s">
        <v>26</v>
      </c>
      <c r="D26" s="5" t="s">
        <v>109</v>
      </c>
      <c r="E26" s="5" t="s">
        <v>9</v>
      </c>
      <c r="F26" s="5">
        <v>61</v>
      </c>
      <c r="G26" s="5">
        <v>10</v>
      </c>
      <c r="H26" s="26">
        <f t="shared" si="0"/>
        <v>610</v>
      </c>
    </row>
    <row r="27" spans="2:8" ht="15.75" thickBot="1" x14ac:dyDescent="0.3">
      <c r="B27" s="17">
        <v>4</v>
      </c>
      <c r="C27" s="5" t="s">
        <v>28</v>
      </c>
      <c r="D27" s="5" t="s">
        <v>110</v>
      </c>
      <c r="E27" s="5" t="s">
        <v>9</v>
      </c>
      <c r="F27" s="5">
        <v>30.51</v>
      </c>
      <c r="G27" s="5">
        <v>8</v>
      </c>
      <c r="H27" s="26">
        <f t="shared" si="0"/>
        <v>244.08</v>
      </c>
    </row>
    <row r="28" spans="2:8" x14ac:dyDescent="0.25">
      <c r="B28" s="39">
        <v>5</v>
      </c>
      <c r="C28" s="5" t="s">
        <v>30</v>
      </c>
      <c r="D28" s="5" t="s">
        <v>111</v>
      </c>
      <c r="E28" s="5" t="s">
        <v>9</v>
      </c>
      <c r="F28" s="5">
        <v>405</v>
      </c>
      <c r="G28" s="5">
        <v>10</v>
      </c>
      <c r="H28" s="26">
        <f t="shared" si="0"/>
        <v>4050</v>
      </c>
    </row>
    <row r="29" spans="2:8" ht="15.75" thickBot="1" x14ac:dyDescent="0.3">
      <c r="B29" s="17">
        <v>6</v>
      </c>
      <c r="C29" s="5" t="s">
        <v>32</v>
      </c>
      <c r="D29" s="5"/>
      <c r="E29" s="5" t="s">
        <v>9</v>
      </c>
      <c r="F29" s="5">
        <v>42</v>
      </c>
      <c r="G29" s="5">
        <v>10</v>
      </c>
      <c r="H29" s="26">
        <f t="shared" si="0"/>
        <v>420</v>
      </c>
    </row>
    <row r="30" spans="2:8" x14ac:dyDescent="0.25">
      <c r="B30" s="39">
        <v>7</v>
      </c>
      <c r="C30" s="5" t="s">
        <v>33</v>
      </c>
      <c r="D30" s="5"/>
      <c r="E30" s="5" t="s">
        <v>9</v>
      </c>
      <c r="F30" s="5">
        <v>85</v>
      </c>
      <c r="G30" s="5">
        <v>10</v>
      </c>
      <c r="H30" s="26">
        <f t="shared" si="0"/>
        <v>850</v>
      </c>
    </row>
    <row r="31" spans="2:8" ht="15.75" thickBot="1" x14ac:dyDescent="0.3">
      <c r="B31" s="17">
        <v>8</v>
      </c>
      <c r="C31" s="5" t="s">
        <v>34</v>
      </c>
      <c r="D31" s="5"/>
      <c r="E31" s="5" t="s">
        <v>9</v>
      </c>
      <c r="F31" s="5">
        <v>18.5</v>
      </c>
      <c r="G31" s="5">
        <v>10</v>
      </c>
      <c r="H31" s="26">
        <f t="shared" si="0"/>
        <v>185</v>
      </c>
    </row>
    <row r="32" spans="2:8" x14ac:dyDescent="0.25">
      <c r="B32" s="39">
        <v>9</v>
      </c>
      <c r="C32" s="5" t="s">
        <v>35</v>
      </c>
      <c r="D32" s="5"/>
      <c r="E32" s="5" t="s">
        <v>9</v>
      </c>
      <c r="F32" s="5">
        <v>70</v>
      </c>
      <c r="G32" s="5">
        <v>10</v>
      </c>
      <c r="H32" s="26">
        <f t="shared" si="0"/>
        <v>700</v>
      </c>
    </row>
    <row r="33" spans="2:8" ht="15.75" thickBot="1" x14ac:dyDescent="0.3">
      <c r="B33" s="17">
        <v>10</v>
      </c>
      <c r="C33" s="5" t="s">
        <v>36</v>
      </c>
      <c r="D33" s="5" t="s">
        <v>112</v>
      </c>
      <c r="E33" s="5" t="s">
        <v>9</v>
      </c>
      <c r="F33" s="5">
        <v>219.49</v>
      </c>
      <c r="G33" s="6">
        <v>2</v>
      </c>
      <c r="H33" s="26">
        <f t="shared" si="0"/>
        <v>438.98</v>
      </c>
    </row>
    <row r="34" spans="2:8" x14ac:dyDescent="0.25">
      <c r="B34" s="39">
        <v>11</v>
      </c>
      <c r="C34" s="5" t="s">
        <v>113</v>
      </c>
      <c r="D34" s="31" t="s">
        <v>114</v>
      </c>
      <c r="E34" s="5" t="s">
        <v>9</v>
      </c>
      <c r="F34" s="5">
        <v>168.64</v>
      </c>
      <c r="G34" s="6">
        <v>1</v>
      </c>
      <c r="H34" s="26">
        <f t="shared" si="0"/>
        <v>168.64</v>
      </c>
    </row>
    <row r="35" spans="2:8" ht="15.75" thickBot="1" x14ac:dyDescent="0.3">
      <c r="B35" s="17">
        <v>12</v>
      </c>
      <c r="C35" s="5" t="s">
        <v>42</v>
      </c>
      <c r="D35" s="31"/>
      <c r="E35" s="5" t="s">
        <v>9</v>
      </c>
      <c r="F35" s="5">
        <v>294</v>
      </c>
      <c r="G35" s="6">
        <v>2</v>
      </c>
      <c r="H35" s="26">
        <v>588</v>
      </c>
    </row>
    <row r="36" spans="2:8" x14ac:dyDescent="0.25">
      <c r="B36" s="39">
        <v>13</v>
      </c>
      <c r="C36" s="5" t="s">
        <v>43</v>
      </c>
      <c r="D36" s="31" t="s">
        <v>115</v>
      </c>
      <c r="E36" s="5" t="s">
        <v>9</v>
      </c>
      <c r="F36" s="5">
        <v>98</v>
      </c>
      <c r="G36" s="6">
        <v>1</v>
      </c>
      <c r="H36" s="26">
        <v>98</v>
      </c>
    </row>
    <row r="37" spans="2:8" ht="15.75" thickBot="1" x14ac:dyDescent="0.3">
      <c r="B37" s="17">
        <v>14</v>
      </c>
      <c r="C37" s="5" t="s">
        <v>45</v>
      </c>
      <c r="D37" s="31" t="s">
        <v>116</v>
      </c>
      <c r="E37" s="5" t="s">
        <v>9</v>
      </c>
      <c r="F37" s="5">
        <v>150</v>
      </c>
      <c r="G37" s="6">
        <v>1</v>
      </c>
      <c r="H37" s="26">
        <v>150</v>
      </c>
    </row>
    <row r="38" spans="2:8" ht="56.25" x14ac:dyDescent="0.25">
      <c r="B38" s="39">
        <v>15</v>
      </c>
      <c r="C38" s="32" t="s">
        <v>47</v>
      </c>
      <c r="D38" s="31" t="s">
        <v>117</v>
      </c>
      <c r="E38" s="5" t="s">
        <v>9</v>
      </c>
      <c r="F38" s="5">
        <v>103</v>
      </c>
      <c r="G38" s="6">
        <v>2</v>
      </c>
      <c r="H38" s="26">
        <v>206</v>
      </c>
    </row>
    <row r="39" spans="2:8" ht="57" thickBot="1" x14ac:dyDescent="0.3">
      <c r="B39" s="17">
        <v>16</v>
      </c>
      <c r="C39" s="32" t="s">
        <v>49</v>
      </c>
      <c r="D39" s="31" t="s">
        <v>118</v>
      </c>
      <c r="E39" s="5" t="s">
        <v>9</v>
      </c>
      <c r="F39" s="5">
        <v>73</v>
      </c>
      <c r="G39" s="6">
        <v>2</v>
      </c>
      <c r="H39" s="26">
        <v>146</v>
      </c>
    </row>
    <row r="40" spans="2:8" x14ac:dyDescent="0.25">
      <c r="B40" s="39">
        <v>17</v>
      </c>
      <c r="C40" s="5" t="s">
        <v>51</v>
      </c>
      <c r="D40" s="31"/>
      <c r="E40" s="5" t="s">
        <v>9</v>
      </c>
      <c r="F40" s="5">
        <v>32.799999999999997</v>
      </c>
      <c r="G40" s="6">
        <v>10</v>
      </c>
      <c r="H40" s="26">
        <v>328</v>
      </c>
    </row>
    <row r="41" spans="2:8" ht="15.75" thickBot="1" x14ac:dyDescent="0.3">
      <c r="B41" s="17">
        <v>18</v>
      </c>
      <c r="C41" s="5" t="s">
        <v>52</v>
      </c>
      <c r="D41" s="31"/>
      <c r="E41" s="5" t="s">
        <v>9</v>
      </c>
      <c r="F41" s="5">
        <v>220</v>
      </c>
      <c r="G41" s="6">
        <v>2</v>
      </c>
      <c r="H41" s="26">
        <v>440</v>
      </c>
    </row>
    <row r="42" spans="2:8" x14ac:dyDescent="0.25">
      <c r="B42" s="39">
        <v>19</v>
      </c>
      <c r="C42" s="5" t="s">
        <v>63</v>
      </c>
      <c r="D42" s="31"/>
      <c r="E42" s="5" t="s">
        <v>9</v>
      </c>
      <c r="F42" s="5">
        <v>40</v>
      </c>
      <c r="G42" s="6">
        <v>1</v>
      </c>
      <c r="H42" s="26">
        <v>40</v>
      </c>
    </row>
    <row r="43" spans="2:8" ht="15.75" thickBot="1" x14ac:dyDescent="0.3">
      <c r="B43" s="17">
        <v>20</v>
      </c>
      <c r="C43" s="5" t="s">
        <v>64</v>
      </c>
      <c r="D43" s="31" t="s">
        <v>119</v>
      </c>
      <c r="E43" s="5" t="s">
        <v>9</v>
      </c>
      <c r="F43" s="5">
        <v>145</v>
      </c>
      <c r="G43" s="6">
        <v>1</v>
      </c>
      <c r="H43" s="26">
        <v>145</v>
      </c>
    </row>
    <row r="44" spans="2:8" x14ac:dyDescent="0.25">
      <c r="B44" s="39">
        <v>21</v>
      </c>
      <c r="C44" s="5" t="s">
        <v>65</v>
      </c>
      <c r="D44" s="31"/>
      <c r="E44" s="5" t="s">
        <v>9</v>
      </c>
      <c r="F44" s="5">
        <v>61.02</v>
      </c>
      <c r="G44" s="6">
        <v>1</v>
      </c>
      <c r="H44" s="26">
        <v>61.02</v>
      </c>
    </row>
    <row r="45" spans="2:8" ht="15.75" thickBot="1" x14ac:dyDescent="0.3">
      <c r="B45" s="17">
        <v>22</v>
      </c>
      <c r="C45" s="5" t="s">
        <v>66</v>
      </c>
      <c r="D45" s="31"/>
      <c r="E45" s="5" t="s">
        <v>9</v>
      </c>
      <c r="F45" s="5">
        <v>30</v>
      </c>
      <c r="G45" s="6">
        <v>4</v>
      </c>
      <c r="H45" s="26">
        <v>120</v>
      </c>
    </row>
    <row r="46" spans="2:8" x14ac:dyDescent="0.25">
      <c r="B46" s="39">
        <v>23</v>
      </c>
      <c r="C46" s="5" t="s">
        <v>67</v>
      </c>
      <c r="D46" s="31"/>
      <c r="E46" s="5" t="s">
        <v>9</v>
      </c>
      <c r="F46" s="5">
        <v>110</v>
      </c>
      <c r="G46" s="6">
        <v>1</v>
      </c>
      <c r="H46" s="26">
        <v>110</v>
      </c>
    </row>
    <row r="47" spans="2:8" ht="57" thickBot="1" x14ac:dyDescent="0.3">
      <c r="B47" s="17">
        <v>24</v>
      </c>
      <c r="C47" s="32" t="s">
        <v>47</v>
      </c>
      <c r="D47" s="31" t="s">
        <v>120</v>
      </c>
      <c r="E47" s="5" t="s">
        <v>9</v>
      </c>
      <c r="F47" s="5">
        <v>103</v>
      </c>
      <c r="G47" s="6">
        <v>4</v>
      </c>
      <c r="H47" s="26">
        <v>412</v>
      </c>
    </row>
    <row r="48" spans="2:8" x14ac:dyDescent="0.25">
      <c r="B48" s="39">
        <v>25</v>
      </c>
      <c r="C48" s="5" t="s">
        <v>68</v>
      </c>
      <c r="D48" s="31"/>
      <c r="E48" s="5" t="s">
        <v>9</v>
      </c>
      <c r="F48" s="5">
        <v>9</v>
      </c>
      <c r="G48" s="7">
        <v>46.620800000000003</v>
      </c>
      <c r="H48" s="26">
        <v>419.58720000000005</v>
      </c>
    </row>
    <row r="49" spans="2:8" ht="15.75" thickBot="1" x14ac:dyDescent="0.3">
      <c r="B49" s="17">
        <v>26</v>
      </c>
      <c r="C49" s="5" t="s">
        <v>69</v>
      </c>
      <c r="D49" s="31"/>
      <c r="E49" s="5" t="s">
        <v>9</v>
      </c>
      <c r="F49" s="5">
        <v>13</v>
      </c>
      <c r="G49" s="7">
        <v>4.3224</v>
      </c>
      <c r="H49" s="26">
        <v>56.191200000000002</v>
      </c>
    </row>
    <row r="50" spans="2:8" ht="15.75" thickBot="1" x14ac:dyDescent="0.3">
      <c r="B50" s="41">
        <v>27</v>
      </c>
      <c r="C50" s="10" t="s">
        <v>70</v>
      </c>
      <c r="D50" s="37"/>
      <c r="E50" s="10" t="s">
        <v>9</v>
      </c>
      <c r="F50" s="10">
        <v>24.61</v>
      </c>
      <c r="G50" s="12">
        <v>25.8</v>
      </c>
      <c r="H50" s="28">
        <v>634.93799999999999</v>
      </c>
    </row>
    <row r="51" spans="2:8" ht="15.75" thickBot="1" x14ac:dyDescent="0.3">
      <c r="B51" s="23"/>
      <c r="C51" s="15" t="s">
        <v>20</v>
      </c>
      <c r="D51" s="29"/>
      <c r="E51" s="29"/>
      <c r="F51" s="29"/>
      <c r="G51" s="15">
        <f>SUM(G24:G50)</f>
        <v>193.7432</v>
      </c>
      <c r="H51" s="30">
        <f>SUM(H24:H50)</f>
        <v>13948.036399999999</v>
      </c>
    </row>
  </sheetData>
  <mergeCells count="18">
    <mergeCell ref="H21:H23"/>
    <mergeCell ref="G7:G9"/>
    <mergeCell ref="H7:H9"/>
    <mergeCell ref="I7:I9"/>
    <mergeCell ref="C3:G3"/>
    <mergeCell ref="C19:G19"/>
    <mergeCell ref="C5:E5"/>
    <mergeCell ref="G21:G23"/>
    <mergeCell ref="B21:B23"/>
    <mergeCell ref="C21:C23"/>
    <mergeCell ref="D21:D23"/>
    <mergeCell ref="E21:E23"/>
    <mergeCell ref="F21:F23"/>
    <mergeCell ref="B7:B9"/>
    <mergeCell ref="C7:C9"/>
    <mergeCell ref="D7:D9"/>
    <mergeCell ref="E7:E9"/>
    <mergeCell ref="F7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9"/>
  <sheetViews>
    <sheetView workbookViewId="0">
      <selection activeCell="U38" sqref="U38"/>
    </sheetView>
  </sheetViews>
  <sheetFormatPr defaultRowHeight="15" x14ac:dyDescent="0.25"/>
  <cols>
    <col min="3" max="3" width="21.42578125" customWidth="1"/>
  </cols>
  <sheetData>
    <row r="2" spans="2:9" ht="15.75" thickBot="1" x14ac:dyDescent="0.3"/>
    <row r="3" spans="2:9" ht="15.75" thickBot="1" x14ac:dyDescent="0.3">
      <c r="C3" s="94" t="s">
        <v>149</v>
      </c>
      <c r="D3" s="95"/>
      <c r="E3" s="95"/>
      <c r="F3" s="96"/>
    </row>
    <row r="4" spans="2:9" ht="15.75" thickBot="1" x14ac:dyDescent="0.3"/>
    <row r="5" spans="2:9" ht="15.75" thickBot="1" x14ac:dyDescent="0.3">
      <c r="C5" s="103" t="s">
        <v>73</v>
      </c>
      <c r="D5" s="104"/>
      <c r="E5" s="105"/>
    </row>
    <row r="6" spans="2:9" ht="15.75" thickBot="1" x14ac:dyDescent="0.3"/>
    <row r="7" spans="2:9" x14ac:dyDescent="0.25">
      <c r="B7" s="110" t="s">
        <v>72</v>
      </c>
      <c r="C7" s="97" t="s">
        <v>0</v>
      </c>
      <c r="D7" s="106" t="s">
        <v>1</v>
      </c>
      <c r="E7" s="97" t="s">
        <v>2</v>
      </c>
      <c r="F7" s="97" t="s">
        <v>3</v>
      </c>
      <c r="G7" s="122" t="s">
        <v>5</v>
      </c>
      <c r="H7" s="122" t="s">
        <v>6</v>
      </c>
      <c r="I7" s="119" t="s">
        <v>4</v>
      </c>
    </row>
    <row r="8" spans="2:9" x14ac:dyDescent="0.25">
      <c r="B8" s="111"/>
      <c r="C8" s="98"/>
      <c r="D8" s="107"/>
      <c r="E8" s="98"/>
      <c r="F8" s="98"/>
      <c r="G8" s="123"/>
      <c r="H8" s="123"/>
      <c r="I8" s="120"/>
    </row>
    <row r="9" spans="2:9" ht="15.75" thickBot="1" x14ac:dyDescent="0.3">
      <c r="B9" s="125"/>
      <c r="C9" s="126"/>
      <c r="D9" s="127"/>
      <c r="E9" s="126"/>
      <c r="F9" s="126"/>
      <c r="G9" s="129"/>
      <c r="H9" s="129"/>
      <c r="I9" s="130"/>
    </row>
    <row r="10" spans="2:9" x14ac:dyDescent="0.25">
      <c r="B10" s="39">
        <v>1</v>
      </c>
      <c r="C10" s="1" t="s">
        <v>7</v>
      </c>
      <c r="D10" s="36" t="s">
        <v>121</v>
      </c>
      <c r="E10" s="1" t="s">
        <v>9</v>
      </c>
      <c r="F10" s="1">
        <v>847.46</v>
      </c>
      <c r="G10" s="1">
        <v>1</v>
      </c>
      <c r="H10" s="1">
        <f>F10*G10</f>
        <v>847.46</v>
      </c>
      <c r="I10" s="3">
        <v>277.97000000000003</v>
      </c>
    </row>
    <row r="11" spans="2:9" ht="15.75" thickBot="1" x14ac:dyDescent="0.3">
      <c r="B11" s="17">
        <v>2</v>
      </c>
      <c r="C11" s="5" t="s">
        <v>10</v>
      </c>
      <c r="D11" s="31"/>
      <c r="E11" s="5" t="s">
        <v>9</v>
      </c>
      <c r="F11" s="5">
        <v>665</v>
      </c>
      <c r="G11" s="5">
        <v>2</v>
      </c>
      <c r="H11" s="5">
        <v>1330</v>
      </c>
      <c r="I11" s="8">
        <f>133*2</f>
        <v>266</v>
      </c>
    </row>
    <row r="12" spans="2:9" x14ac:dyDescent="0.25">
      <c r="B12" s="39">
        <v>3</v>
      </c>
      <c r="C12" s="5" t="s">
        <v>12</v>
      </c>
      <c r="D12" s="31" t="s">
        <v>122</v>
      </c>
      <c r="E12" s="5" t="s">
        <v>9</v>
      </c>
      <c r="F12" s="5">
        <v>529.66</v>
      </c>
      <c r="G12" s="5">
        <v>1</v>
      </c>
      <c r="H12" s="5">
        <v>529.66</v>
      </c>
      <c r="I12" s="8">
        <v>105.93</v>
      </c>
    </row>
    <row r="13" spans="2:9" ht="15.75" thickBot="1" x14ac:dyDescent="0.3">
      <c r="B13" s="17">
        <v>4</v>
      </c>
      <c r="C13" s="5" t="s">
        <v>14</v>
      </c>
      <c r="D13" s="31" t="s">
        <v>123</v>
      </c>
      <c r="E13" s="5" t="s">
        <v>9</v>
      </c>
      <c r="F13" s="5">
        <v>576.27</v>
      </c>
      <c r="G13" s="5">
        <v>2</v>
      </c>
      <c r="H13" s="5">
        <v>1152.54</v>
      </c>
      <c r="I13" s="8">
        <f>2*23.05</f>
        <v>46.1</v>
      </c>
    </row>
    <row r="14" spans="2:9" x14ac:dyDescent="0.25">
      <c r="B14" s="39">
        <v>5</v>
      </c>
      <c r="C14" s="5" t="s">
        <v>16</v>
      </c>
      <c r="D14" s="31" t="s">
        <v>124</v>
      </c>
      <c r="E14" s="5" t="s">
        <v>9</v>
      </c>
      <c r="F14" s="5"/>
      <c r="G14" s="5">
        <v>1</v>
      </c>
      <c r="H14" s="5">
        <v>1499.98</v>
      </c>
      <c r="I14" s="8">
        <v>293.72000000000003</v>
      </c>
    </row>
    <row r="15" spans="2:9" ht="15.75" thickBot="1" x14ac:dyDescent="0.3">
      <c r="B15" s="17">
        <v>6</v>
      </c>
      <c r="C15" s="10" t="s">
        <v>18</v>
      </c>
      <c r="D15" s="37" t="s">
        <v>125</v>
      </c>
      <c r="E15" s="10" t="s">
        <v>9</v>
      </c>
      <c r="F15" s="10">
        <v>762.71</v>
      </c>
      <c r="G15" s="10">
        <v>1</v>
      </c>
      <c r="H15" s="10">
        <v>762.71</v>
      </c>
      <c r="I15" s="13">
        <v>30.5</v>
      </c>
    </row>
    <row r="16" spans="2:9" ht="15.75" thickBot="1" x14ac:dyDescent="0.3">
      <c r="B16" s="23"/>
      <c r="C16" s="38" t="s">
        <v>20</v>
      </c>
      <c r="D16" s="42"/>
      <c r="E16" s="42"/>
      <c r="F16" s="42"/>
      <c r="G16" s="38">
        <f>SUM(G10:G15)</f>
        <v>8</v>
      </c>
      <c r="H16" s="38">
        <f>SUM(H10:H15)</f>
        <v>6122.3499999999995</v>
      </c>
      <c r="I16" s="40">
        <f>SUM(I10:I15)</f>
        <v>1020.2200000000001</v>
      </c>
    </row>
    <row r="19" spans="2:8" x14ac:dyDescent="0.25">
      <c r="C19" s="109" t="s">
        <v>71</v>
      </c>
      <c r="D19" s="109"/>
      <c r="E19" s="109"/>
      <c r="F19" s="109"/>
      <c r="G19" s="109"/>
    </row>
    <row r="20" spans="2:8" ht="15.75" thickBot="1" x14ac:dyDescent="0.3"/>
    <row r="21" spans="2:8" x14ac:dyDescent="0.25">
      <c r="B21" s="110" t="s">
        <v>72</v>
      </c>
      <c r="C21" s="97" t="s">
        <v>0</v>
      </c>
      <c r="D21" s="100" t="s">
        <v>1</v>
      </c>
      <c r="E21" s="97" t="s">
        <v>2</v>
      </c>
      <c r="F21" s="97" t="s">
        <v>3</v>
      </c>
      <c r="G21" s="113" t="s">
        <v>5</v>
      </c>
      <c r="H21" s="116" t="s">
        <v>6</v>
      </c>
    </row>
    <row r="22" spans="2:8" x14ac:dyDescent="0.25">
      <c r="B22" s="111"/>
      <c r="C22" s="98"/>
      <c r="D22" s="101"/>
      <c r="E22" s="98"/>
      <c r="F22" s="98"/>
      <c r="G22" s="114"/>
      <c r="H22" s="117"/>
    </row>
    <row r="23" spans="2:8" ht="15.75" thickBot="1" x14ac:dyDescent="0.3">
      <c r="B23" s="125"/>
      <c r="C23" s="126"/>
      <c r="D23" s="128"/>
      <c r="E23" s="126"/>
      <c r="F23" s="126"/>
      <c r="G23" s="114"/>
      <c r="H23" s="117"/>
    </row>
    <row r="24" spans="2:8" x14ac:dyDescent="0.25">
      <c r="B24" s="39">
        <v>1</v>
      </c>
      <c r="C24" s="36" t="s">
        <v>22</v>
      </c>
      <c r="D24" s="36" t="s">
        <v>126</v>
      </c>
      <c r="E24" s="1" t="s">
        <v>9</v>
      </c>
      <c r="F24" s="1">
        <v>391.52</v>
      </c>
      <c r="G24" s="1">
        <v>5</v>
      </c>
      <c r="H24" s="25">
        <v>1957.6</v>
      </c>
    </row>
    <row r="25" spans="2:8" ht="15.75" thickBot="1" x14ac:dyDescent="0.3">
      <c r="B25" s="17">
        <v>2</v>
      </c>
      <c r="C25" s="31" t="s">
        <v>24</v>
      </c>
      <c r="D25" s="31" t="s">
        <v>127</v>
      </c>
      <c r="E25" s="5" t="s">
        <v>9</v>
      </c>
      <c r="F25" s="5">
        <v>41</v>
      </c>
      <c r="G25" s="5">
        <v>10</v>
      </c>
      <c r="H25" s="26">
        <v>410</v>
      </c>
    </row>
    <row r="26" spans="2:8" x14ac:dyDescent="0.25">
      <c r="B26" s="39">
        <v>3</v>
      </c>
      <c r="C26" s="5" t="s">
        <v>26</v>
      </c>
      <c r="D26" s="31" t="s">
        <v>128</v>
      </c>
      <c r="E26" s="5" t="s">
        <v>9</v>
      </c>
      <c r="F26" s="5">
        <v>61</v>
      </c>
      <c r="G26" s="5">
        <v>10</v>
      </c>
      <c r="H26" s="26">
        <v>610</v>
      </c>
    </row>
    <row r="27" spans="2:8" ht="15.75" thickBot="1" x14ac:dyDescent="0.3">
      <c r="B27" s="17">
        <v>4</v>
      </c>
      <c r="C27" s="5" t="s">
        <v>28</v>
      </c>
      <c r="D27" s="31" t="s">
        <v>129</v>
      </c>
      <c r="E27" s="5" t="s">
        <v>9</v>
      </c>
      <c r="F27" s="5">
        <v>30.51</v>
      </c>
      <c r="G27" s="5">
        <v>10</v>
      </c>
      <c r="H27" s="26">
        <v>305.10000000000002</v>
      </c>
    </row>
    <row r="28" spans="2:8" x14ac:dyDescent="0.25">
      <c r="B28" s="39">
        <v>5</v>
      </c>
      <c r="C28" s="5" t="s">
        <v>30</v>
      </c>
      <c r="D28" s="31" t="s">
        <v>130</v>
      </c>
      <c r="E28" s="5" t="s">
        <v>9</v>
      </c>
      <c r="F28" s="5">
        <v>405</v>
      </c>
      <c r="G28" s="5">
        <v>10</v>
      </c>
      <c r="H28" s="26">
        <v>4050</v>
      </c>
    </row>
    <row r="29" spans="2:8" ht="15.75" thickBot="1" x14ac:dyDescent="0.3">
      <c r="B29" s="17">
        <v>6</v>
      </c>
      <c r="C29" s="5" t="s">
        <v>32</v>
      </c>
      <c r="D29" s="31"/>
      <c r="E29" s="5" t="s">
        <v>9</v>
      </c>
      <c r="F29" s="5">
        <v>42</v>
      </c>
      <c r="G29" s="5">
        <v>10</v>
      </c>
      <c r="H29" s="26">
        <v>420</v>
      </c>
    </row>
    <row r="30" spans="2:8" x14ac:dyDescent="0.25">
      <c r="B30" s="39">
        <v>7</v>
      </c>
      <c r="C30" s="5" t="s">
        <v>33</v>
      </c>
      <c r="D30" s="31"/>
      <c r="E30" s="5" t="s">
        <v>9</v>
      </c>
      <c r="F30" s="5">
        <v>85</v>
      </c>
      <c r="G30" s="5">
        <v>10</v>
      </c>
      <c r="H30" s="26">
        <v>850</v>
      </c>
    </row>
    <row r="31" spans="2:8" ht="15.75" thickBot="1" x14ac:dyDescent="0.3">
      <c r="B31" s="17">
        <v>8</v>
      </c>
      <c r="C31" s="5" t="s">
        <v>34</v>
      </c>
      <c r="D31" s="31"/>
      <c r="E31" s="5" t="s">
        <v>9</v>
      </c>
      <c r="F31" s="5">
        <v>18.5</v>
      </c>
      <c r="G31" s="5">
        <v>10</v>
      </c>
      <c r="H31" s="26">
        <v>185</v>
      </c>
    </row>
    <row r="32" spans="2:8" x14ac:dyDescent="0.25">
      <c r="B32" s="39">
        <v>9</v>
      </c>
      <c r="C32" s="5" t="s">
        <v>35</v>
      </c>
      <c r="D32" s="31"/>
      <c r="E32" s="5" t="s">
        <v>9</v>
      </c>
      <c r="F32" s="5">
        <v>70</v>
      </c>
      <c r="G32" s="5">
        <v>10</v>
      </c>
      <c r="H32" s="26">
        <v>700</v>
      </c>
    </row>
    <row r="33" spans="2:8" ht="15.75" thickBot="1" x14ac:dyDescent="0.3">
      <c r="B33" s="17">
        <v>10</v>
      </c>
      <c r="C33" s="5" t="s">
        <v>36</v>
      </c>
      <c r="D33" s="31" t="s">
        <v>131</v>
      </c>
      <c r="E33" s="5" t="s">
        <v>9</v>
      </c>
      <c r="F33" s="5">
        <v>219.49</v>
      </c>
      <c r="G33" s="5">
        <v>2</v>
      </c>
      <c r="H33" s="26">
        <v>438.98</v>
      </c>
    </row>
    <row r="34" spans="2:8" x14ac:dyDescent="0.25">
      <c r="B34" s="39">
        <v>11</v>
      </c>
      <c r="C34" s="5" t="s">
        <v>132</v>
      </c>
      <c r="D34" s="31" t="s">
        <v>133</v>
      </c>
      <c r="E34" s="5" t="s">
        <v>9</v>
      </c>
      <c r="F34" s="5">
        <v>406.78</v>
      </c>
      <c r="G34" s="5">
        <v>1</v>
      </c>
      <c r="H34" s="26">
        <v>406.78</v>
      </c>
    </row>
    <row r="35" spans="2:8" ht="15.75" thickBot="1" x14ac:dyDescent="0.3">
      <c r="B35" s="17">
        <v>12</v>
      </c>
      <c r="C35" s="5" t="s">
        <v>113</v>
      </c>
      <c r="D35" s="31" t="s">
        <v>134</v>
      </c>
      <c r="E35" s="5" t="s">
        <v>9</v>
      </c>
      <c r="F35" s="5">
        <v>168.64</v>
      </c>
      <c r="G35" s="5">
        <v>1</v>
      </c>
      <c r="H35" s="26">
        <v>168.64</v>
      </c>
    </row>
    <row r="36" spans="2:8" x14ac:dyDescent="0.25">
      <c r="B36" s="39">
        <v>13</v>
      </c>
      <c r="C36" s="5" t="s">
        <v>42</v>
      </c>
      <c r="D36" s="31" t="s">
        <v>135</v>
      </c>
      <c r="E36" s="5" t="s">
        <v>9</v>
      </c>
      <c r="F36" s="5">
        <v>294</v>
      </c>
      <c r="G36" s="5">
        <v>2</v>
      </c>
      <c r="H36" s="26">
        <v>588</v>
      </c>
    </row>
    <row r="37" spans="2:8" ht="15.75" thickBot="1" x14ac:dyDescent="0.3">
      <c r="B37" s="17">
        <v>14</v>
      </c>
      <c r="C37" s="5" t="s">
        <v>43</v>
      </c>
      <c r="D37" s="31" t="s">
        <v>136</v>
      </c>
      <c r="E37" s="5" t="s">
        <v>9</v>
      </c>
      <c r="F37" s="5">
        <v>98</v>
      </c>
      <c r="G37" s="5">
        <v>1</v>
      </c>
      <c r="H37" s="26">
        <v>98</v>
      </c>
    </row>
    <row r="38" spans="2:8" x14ac:dyDescent="0.25">
      <c r="B38" s="39">
        <v>15</v>
      </c>
      <c r="C38" s="5" t="s">
        <v>45</v>
      </c>
      <c r="D38" s="31" t="s">
        <v>137</v>
      </c>
      <c r="E38" s="5" t="s">
        <v>9</v>
      </c>
      <c r="F38" s="5">
        <v>150</v>
      </c>
      <c r="G38" s="5">
        <v>1</v>
      </c>
      <c r="H38" s="26">
        <v>150</v>
      </c>
    </row>
    <row r="39" spans="2:8" ht="68.25" thickBot="1" x14ac:dyDescent="0.3">
      <c r="B39" s="17">
        <v>16</v>
      </c>
      <c r="C39" s="32" t="s">
        <v>47</v>
      </c>
      <c r="D39" s="31" t="s">
        <v>138</v>
      </c>
      <c r="E39" s="5" t="s">
        <v>9</v>
      </c>
      <c r="F39" s="5">
        <v>103</v>
      </c>
      <c r="G39" s="5">
        <v>2</v>
      </c>
      <c r="H39" s="26">
        <v>206</v>
      </c>
    </row>
    <row r="40" spans="2:8" ht="67.5" x14ac:dyDescent="0.25">
      <c r="B40" s="39">
        <v>17</v>
      </c>
      <c r="C40" s="32" t="s">
        <v>49</v>
      </c>
      <c r="D40" s="31" t="s">
        <v>139</v>
      </c>
      <c r="E40" s="5" t="s">
        <v>9</v>
      </c>
      <c r="F40" s="5">
        <v>73</v>
      </c>
      <c r="G40" s="5">
        <v>2</v>
      </c>
      <c r="H40" s="26">
        <v>146</v>
      </c>
    </row>
    <row r="41" spans="2:8" ht="15.75" thickBot="1" x14ac:dyDescent="0.3">
      <c r="B41" s="17">
        <v>18</v>
      </c>
      <c r="C41" s="5" t="s">
        <v>51</v>
      </c>
      <c r="D41" s="31"/>
      <c r="E41" s="5" t="s">
        <v>9</v>
      </c>
      <c r="F41" s="5">
        <v>32.799999999999997</v>
      </c>
      <c r="G41" s="5">
        <v>10</v>
      </c>
      <c r="H41" s="26">
        <v>328</v>
      </c>
    </row>
    <row r="42" spans="2:8" x14ac:dyDescent="0.25">
      <c r="B42" s="39">
        <v>19</v>
      </c>
      <c r="C42" s="5" t="s">
        <v>52</v>
      </c>
      <c r="D42" s="31"/>
      <c r="E42" s="5" t="s">
        <v>9</v>
      </c>
      <c r="F42" s="5">
        <v>220</v>
      </c>
      <c r="G42" s="5">
        <v>3</v>
      </c>
      <c r="H42" s="26">
        <v>660</v>
      </c>
    </row>
    <row r="43" spans="2:8" ht="15.75" thickBot="1" x14ac:dyDescent="0.3">
      <c r="B43" s="17">
        <v>20</v>
      </c>
      <c r="C43" s="5" t="s">
        <v>26</v>
      </c>
      <c r="D43" s="31" t="s">
        <v>140</v>
      </c>
      <c r="E43" s="5" t="s">
        <v>9</v>
      </c>
      <c r="F43" s="5">
        <v>185</v>
      </c>
      <c r="G43" s="5">
        <v>1</v>
      </c>
      <c r="H43" s="26">
        <v>185</v>
      </c>
    </row>
    <row r="44" spans="2:8" x14ac:dyDescent="0.25">
      <c r="B44" s="39">
        <v>21</v>
      </c>
      <c r="C44" s="5" t="s">
        <v>54</v>
      </c>
      <c r="D44" s="31" t="s">
        <v>141</v>
      </c>
      <c r="E44" s="5" t="s">
        <v>9</v>
      </c>
      <c r="F44" s="5">
        <v>185</v>
      </c>
      <c r="G44" s="5">
        <v>1</v>
      </c>
      <c r="H44" s="26">
        <v>185</v>
      </c>
    </row>
    <row r="45" spans="2:8" ht="15.75" thickBot="1" x14ac:dyDescent="0.3">
      <c r="B45" s="17">
        <v>22</v>
      </c>
      <c r="C45" s="5" t="s">
        <v>56</v>
      </c>
      <c r="D45" s="31" t="s">
        <v>142</v>
      </c>
      <c r="E45" s="5" t="s">
        <v>9</v>
      </c>
      <c r="F45" s="5">
        <v>80</v>
      </c>
      <c r="G45" s="5">
        <v>1</v>
      </c>
      <c r="H45" s="26">
        <v>80</v>
      </c>
    </row>
    <row r="46" spans="2:8" ht="67.5" x14ac:dyDescent="0.25">
      <c r="B46" s="39">
        <v>23</v>
      </c>
      <c r="C46" s="32" t="s">
        <v>47</v>
      </c>
      <c r="D46" s="31" t="s">
        <v>143</v>
      </c>
      <c r="E46" s="5" t="s">
        <v>9</v>
      </c>
      <c r="F46" s="5">
        <v>103</v>
      </c>
      <c r="G46" s="5">
        <v>2</v>
      </c>
      <c r="H46" s="26">
        <v>206</v>
      </c>
    </row>
    <row r="47" spans="2:8" ht="68.25" thickBot="1" x14ac:dyDescent="0.3">
      <c r="B47" s="17">
        <v>24</v>
      </c>
      <c r="C47" s="32" t="s">
        <v>49</v>
      </c>
      <c r="D47" s="31" t="s">
        <v>144</v>
      </c>
      <c r="E47" s="5" t="s">
        <v>9</v>
      </c>
      <c r="F47" s="5">
        <v>73</v>
      </c>
      <c r="G47" s="5">
        <v>2</v>
      </c>
      <c r="H47" s="26">
        <v>146</v>
      </c>
    </row>
    <row r="48" spans="2:8" x14ac:dyDescent="0.25">
      <c r="B48" s="39">
        <v>25</v>
      </c>
      <c r="C48" s="5" t="s">
        <v>28</v>
      </c>
      <c r="D48" s="31" t="s">
        <v>145</v>
      </c>
      <c r="E48" s="5" t="s">
        <v>9</v>
      </c>
      <c r="F48" s="5">
        <v>30.51</v>
      </c>
      <c r="G48" s="5">
        <v>4</v>
      </c>
      <c r="H48" s="26">
        <v>122.04</v>
      </c>
    </row>
    <row r="49" spans="2:8" ht="15.75" thickBot="1" x14ac:dyDescent="0.3">
      <c r="B49" s="17">
        <v>26</v>
      </c>
      <c r="C49" s="5" t="s">
        <v>61</v>
      </c>
      <c r="D49" s="31" t="s">
        <v>146</v>
      </c>
      <c r="E49" s="5" t="s">
        <v>9</v>
      </c>
      <c r="F49" s="5">
        <v>145</v>
      </c>
      <c r="G49" s="5">
        <v>1</v>
      </c>
      <c r="H49" s="26">
        <v>145</v>
      </c>
    </row>
    <row r="50" spans="2:8" x14ac:dyDescent="0.25">
      <c r="B50" s="39">
        <v>27</v>
      </c>
      <c r="C50" s="5" t="s">
        <v>63</v>
      </c>
      <c r="D50" s="31"/>
      <c r="E50" s="5" t="s">
        <v>9</v>
      </c>
      <c r="F50" s="5">
        <v>40</v>
      </c>
      <c r="G50" s="5">
        <v>1</v>
      </c>
      <c r="H50" s="26">
        <v>40</v>
      </c>
    </row>
    <row r="51" spans="2:8" ht="15.75" thickBot="1" x14ac:dyDescent="0.3">
      <c r="B51" s="17">
        <v>28</v>
      </c>
      <c r="C51" s="5" t="s">
        <v>64</v>
      </c>
      <c r="D51" s="31" t="s">
        <v>147</v>
      </c>
      <c r="E51" s="5" t="s">
        <v>9</v>
      </c>
      <c r="F51" s="5">
        <v>145</v>
      </c>
      <c r="G51" s="5">
        <v>1</v>
      </c>
      <c r="H51" s="26">
        <v>145</v>
      </c>
    </row>
    <row r="52" spans="2:8" x14ac:dyDescent="0.25">
      <c r="B52" s="39">
        <v>29</v>
      </c>
      <c r="C52" s="5" t="s">
        <v>65</v>
      </c>
      <c r="D52" s="31"/>
      <c r="E52" s="5" t="s">
        <v>9</v>
      </c>
      <c r="F52" s="5">
        <v>61.02</v>
      </c>
      <c r="G52" s="5">
        <v>1</v>
      </c>
      <c r="H52" s="26">
        <v>61.02</v>
      </c>
    </row>
    <row r="53" spans="2:8" ht="15.75" thickBot="1" x14ac:dyDescent="0.3">
      <c r="B53" s="17">
        <v>30</v>
      </c>
      <c r="C53" s="5" t="s">
        <v>66</v>
      </c>
      <c r="D53" s="31" t="s">
        <v>148</v>
      </c>
      <c r="E53" s="5" t="s">
        <v>9</v>
      </c>
      <c r="F53" s="5">
        <v>30</v>
      </c>
      <c r="G53" s="5">
        <v>4</v>
      </c>
      <c r="H53" s="26">
        <v>120</v>
      </c>
    </row>
    <row r="54" spans="2:8" x14ac:dyDescent="0.25">
      <c r="B54" s="39">
        <v>31</v>
      </c>
      <c r="C54" s="5" t="s">
        <v>67</v>
      </c>
      <c r="D54" s="31"/>
      <c r="E54" s="5" t="s">
        <v>9</v>
      </c>
      <c r="F54" s="5">
        <v>110</v>
      </c>
      <c r="G54" s="5">
        <v>1</v>
      </c>
      <c r="H54" s="26">
        <v>110</v>
      </c>
    </row>
    <row r="55" spans="2:8" ht="68.25" thickBot="1" x14ac:dyDescent="0.3">
      <c r="B55" s="17">
        <v>32</v>
      </c>
      <c r="C55" s="32" t="s">
        <v>47</v>
      </c>
      <c r="D55" s="31"/>
      <c r="E55" s="5" t="s">
        <v>9</v>
      </c>
      <c r="F55" s="5">
        <v>103</v>
      </c>
      <c r="G55" s="5">
        <v>4</v>
      </c>
      <c r="H55" s="26">
        <v>412</v>
      </c>
    </row>
    <row r="56" spans="2:8" x14ac:dyDescent="0.25">
      <c r="B56" s="39">
        <v>33</v>
      </c>
      <c r="C56" s="5" t="s">
        <v>68</v>
      </c>
      <c r="D56" s="31"/>
      <c r="E56" s="5" t="s">
        <v>9</v>
      </c>
      <c r="F56" s="5">
        <v>9</v>
      </c>
      <c r="G56" s="7">
        <v>46.620800000000003</v>
      </c>
      <c r="H56" s="26">
        <v>419.58720000000005</v>
      </c>
    </row>
    <row r="57" spans="2:8" ht="15.75" thickBot="1" x14ac:dyDescent="0.3">
      <c r="B57" s="17">
        <v>34</v>
      </c>
      <c r="C57" s="5" t="s">
        <v>69</v>
      </c>
      <c r="D57" s="31"/>
      <c r="E57" s="5" t="s">
        <v>9</v>
      </c>
      <c r="F57" s="5">
        <v>13</v>
      </c>
      <c r="G57" s="7">
        <v>4.3224</v>
      </c>
      <c r="H57" s="26">
        <v>56.191200000000002</v>
      </c>
    </row>
    <row r="58" spans="2:8" ht="15.75" thickBot="1" x14ac:dyDescent="0.3">
      <c r="B58" s="41">
        <v>35</v>
      </c>
      <c r="C58" s="10" t="s">
        <v>70</v>
      </c>
      <c r="D58" s="37"/>
      <c r="E58" s="10" t="s">
        <v>9</v>
      </c>
      <c r="F58" s="10">
        <v>24.61</v>
      </c>
      <c r="G58" s="12">
        <v>25.8</v>
      </c>
      <c r="H58" s="28">
        <v>634.93799999999999</v>
      </c>
    </row>
    <row r="59" spans="2:8" ht="15.75" thickBot="1" x14ac:dyDescent="0.3">
      <c r="B59" s="14"/>
      <c r="C59" s="15" t="s">
        <v>20</v>
      </c>
      <c r="D59" s="15"/>
      <c r="E59" s="15"/>
      <c r="F59" s="15"/>
      <c r="G59" s="15">
        <f>SUM(G24:G58)</f>
        <v>210.7432</v>
      </c>
      <c r="H59" s="30">
        <f>SUM(H24:H58)</f>
        <v>15745.876400000001</v>
      </c>
    </row>
  </sheetData>
  <mergeCells count="18">
    <mergeCell ref="H21:H23"/>
    <mergeCell ref="C3:F3"/>
    <mergeCell ref="G7:G9"/>
    <mergeCell ref="H7:H9"/>
    <mergeCell ref="I7:I9"/>
    <mergeCell ref="C19:G19"/>
    <mergeCell ref="G21:G23"/>
    <mergeCell ref="C5:E5"/>
    <mergeCell ref="B21:B23"/>
    <mergeCell ref="C21:C23"/>
    <mergeCell ref="D21:D23"/>
    <mergeCell ref="E21:E23"/>
    <mergeCell ref="F21:F23"/>
    <mergeCell ref="B7:B9"/>
    <mergeCell ref="C7:C9"/>
    <mergeCell ref="D7:D9"/>
    <mergeCell ref="E7:E9"/>
    <mergeCell ref="F7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2"/>
  <sheetViews>
    <sheetView tabSelected="1" workbookViewId="0">
      <selection activeCell="N22" sqref="N22"/>
    </sheetView>
  </sheetViews>
  <sheetFormatPr defaultRowHeight="15" x14ac:dyDescent="0.25"/>
  <cols>
    <col min="3" max="3" width="26" customWidth="1"/>
    <col min="4" max="4" width="20.5703125" customWidth="1"/>
    <col min="8" max="8" width="18.7109375" customWidth="1"/>
    <col min="9" max="9" width="16.85546875" customWidth="1"/>
  </cols>
  <sheetData>
    <row r="1" spans="2:9" ht="15.75" thickBot="1" x14ac:dyDescent="0.3"/>
    <row r="2" spans="2:9" ht="15.75" thickBot="1" x14ac:dyDescent="0.3">
      <c r="C2" s="94" t="s">
        <v>150</v>
      </c>
      <c r="D2" s="95"/>
      <c r="E2" s="95"/>
      <c r="F2" s="95"/>
      <c r="G2" s="96"/>
    </row>
    <row r="3" spans="2:9" ht="15.75" thickBot="1" x14ac:dyDescent="0.3"/>
    <row r="4" spans="2:9" ht="15.75" thickBot="1" x14ac:dyDescent="0.3">
      <c r="C4" s="103" t="s">
        <v>73</v>
      </c>
      <c r="D4" s="104"/>
      <c r="E4" s="105"/>
    </row>
    <row r="5" spans="2:9" ht="15.75" thickBot="1" x14ac:dyDescent="0.3"/>
    <row r="6" spans="2:9" x14ac:dyDescent="0.25">
      <c r="B6" s="110" t="s">
        <v>72</v>
      </c>
      <c r="C6" s="97" t="s">
        <v>0</v>
      </c>
      <c r="D6" s="106" t="s">
        <v>1</v>
      </c>
      <c r="E6" s="97" t="s">
        <v>2</v>
      </c>
      <c r="F6" s="97" t="s">
        <v>3</v>
      </c>
      <c r="G6" s="122" t="s">
        <v>5</v>
      </c>
      <c r="H6" s="122" t="s">
        <v>6</v>
      </c>
      <c r="I6" s="119" t="s">
        <v>4</v>
      </c>
    </row>
    <row r="7" spans="2:9" x14ac:dyDescent="0.25">
      <c r="B7" s="111"/>
      <c r="C7" s="98"/>
      <c r="D7" s="107"/>
      <c r="E7" s="98"/>
      <c r="F7" s="98"/>
      <c r="G7" s="123"/>
      <c r="H7" s="123"/>
      <c r="I7" s="120"/>
    </row>
    <row r="8" spans="2:9" ht="15.75" thickBot="1" x14ac:dyDescent="0.3">
      <c r="B8" s="125"/>
      <c r="C8" s="126"/>
      <c r="D8" s="127"/>
      <c r="E8" s="126"/>
      <c r="F8" s="126"/>
      <c r="G8" s="129"/>
      <c r="H8" s="129"/>
      <c r="I8" s="130"/>
    </row>
    <row r="9" spans="2:9" ht="15.75" thickBot="1" x14ac:dyDescent="0.3">
      <c r="B9" s="50">
        <v>1</v>
      </c>
      <c r="C9" s="46" t="s">
        <v>10</v>
      </c>
      <c r="D9" s="70" t="s">
        <v>151</v>
      </c>
      <c r="E9" s="47" t="s">
        <v>9</v>
      </c>
      <c r="F9" s="1">
        <v>665</v>
      </c>
      <c r="G9" s="1">
        <v>2</v>
      </c>
      <c r="H9" s="47">
        <f>F9*G9</f>
        <v>1330</v>
      </c>
      <c r="I9" s="48">
        <v>399</v>
      </c>
    </row>
    <row r="10" spans="2:9" ht="15.75" thickBot="1" x14ac:dyDescent="0.3">
      <c r="B10" s="51">
        <v>2</v>
      </c>
      <c r="C10" s="43" t="s">
        <v>12</v>
      </c>
      <c r="D10" s="70" t="s">
        <v>152</v>
      </c>
      <c r="E10" s="44" t="s">
        <v>9</v>
      </c>
      <c r="F10" s="5">
        <v>529.66</v>
      </c>
      <c r="G10" s="5">
        <v>1</v>
      </c>
      <c r="H10" s="47">
        <f t="shared" ref="H10:H14" si="0">F10*G10</f>
        <v>529.66</v>
      </c>
      <c r="I10" s="49">
        <v>158.89799999999991</v>
      </c>
    </row>
    <row r="11" spans="2:9" ht="15.75" thickBot="1" x14ac:dyDescent="0.3">
      <c r="B11" s="50">
        <v>3</v>
      </c>
      <c r="C11" s="43" t="s">
        <v>14</v>
      </c>
      <c r="D11" s="70" t="s">
        <v>153</v>
      </c>
      <c r="E11" s="44" t="s">
        <v>9</v>
      </c>
      <c r="F11" s="5">
        <v>576.27</v>
      </c>
      <c r="G11" s="5">
        <v>2</v>
      </c>
      <c r="H11" s="47">
        <f t="shared" si="0"/>
        <v>1152.54</v>
      </c>
      <c r="I11" s="49">
        <v>184.40639999999996</v>
      </c>
    </row>
    <row r="12" spans="2:9" ht="15.75" thickBot="1" x14ac:dyDescent="0.3">
      <c r="B12" s="51">
        <v>4</v>
      </c>
      <c r="C12" s="43" t="s">
        <v>18</v>
      </c>
      <c r="D12" s="70" t="s">
        <v>154</v>
      </c>
      <c r="E12" s="44" t="s">
        <v>9</v>
      </c>
      <c r="F12" s="5">
        <v>762.71</v>
      </c>
      <c r="G12" s="5">
        <v>1</v>
      </c>
      <c r="H12" s="47">
        <f t="shared" si="0"/>
        <v>762.71</v>
      </c>
      <c r="I12" s="49">
        <v>121.50360000000005</v>
      </c>
    </row>
    <row r="13" spans="2:9" ht="15.75" thickBot="1" x14ac:dyDescent="0.3">
      <c r="B13" s="50">
        <v>5</v>
      </c>
      <c r="C13" s="45" t="s">
        <v>7</v>
      </c>
      <c r="D13" s="70" t="s">
        <v>156</v>
      </c>
      <c r="E13" s="44" t="s">
        <v>9</v>
      </c>
      <c r="F13" s="5">
        <v>847.46</v>
      </c>
      <c r="G13" s="5">
        <v>1</v>
      </c>
      <c r="H13" s="47">
        <f t="shared" si="0"/>
        <v>847.46</v>
      </c>
      <c r="I13" s="49">
        <v>349.15351999999996</v>
      </c>
    </row>
    <row r="14" spans="2:9" ht="15.75" thickBot="1" x14ac:dyDescent="0.3">
      <c r="B14" s="51">
        <v>6</v>
      </c>
      <c r="C14" s="52" t="s">
        <v>16</v>
      </c>
      <c r="D14" s="71" t="s">
        <v>155</v>
      </c>
      <c r="E14" s="53" t="s">
        <v>9</v>
      </c>
      <c r="F14" s="54">
        <v>1266.06</v>
      </c>
      <c r="G14" s="10">
        <v>1</v>
      </c>
      <c r="H14" s="47">
        <f t="shared" si="0"/>
        <v>1266.06</v>
      </c>
      <c r="I14" s="55">
        <v>379.81799999999998</v>
      </c>
    </row>
    <row r="15" spans="2:9" ht="15.75" thickBot="1" x14ac:dyDescent="0.3">
      <c r="B15" s="56"/>
      <c r="C15" s="57" t="s">
        <v>20</v>
      </c>
      <c r="D15" s="57"/>
      <c r="E15" s="57"/>
      <c r="F15" s="57"/>
      <c r="G15" s="58">
        <f t="shared" ref="G15" si="1">SUM(G9:G14)</f>
        <v>8</v>
      </c>
      <c r="H15" s="58">
        <f>SUM(H9:H14)</f>
        <v>5888.43</v>
      </c>
      <c r="I15" s="58">
        <f>SUM(I9:I14)</f>
        <v>1592.7795199999998</v>
      </c>
    </row>
    <row r="16" spans="2:9" x14ac:dyDescent="0.25">
      <c r="B16" s="78"/>
      <c r="C16" s="78"/>
      <c r="D16" s="78"/>
      <c r="E16" s="78"/>
      <c r="F16" s="78"/>
      <c r="G16" s="78"/>
      <c r="H16" s="78"/>
      <c r="I16" s="78"/>
    </row>
    <row r="17" spans="2:10" ht="15.75" thickBot="1" x14ac:dyDescent="0.3"/>
    <row r="18" spans="2:10" x14ac:dyDescent="0.25">
      <c r="B18" s="80">
        <v>1</v>
      </c>
      <c r="C18" s="81" t="s">
        <v>178</v>
      </c>
      <c r="D18" s="82" t="s">
        <v>179</v>
      </c>
      <c r="E18" s="83" t="s">
        <v>177</v>
      </c>
      <c r="F18" s="84">
        <v>50050</v>
      </c>
      <c r="G18" s="85">
        <v>350.1</v>
      </c>
      <c r="H18" s="86">
        <v>50050</v>
      </c>
      <c r="I18" s="87">
        <v>44093.2</v>
      </c>
    </row>
    <row r="19" spans="2:10" ht="15.75" thickBot="1" x14ac:dyDescent="0.3">
      <c r="B19" s="88">
        <v>2</v>
      </c>
      <c r="C19" s="89" t="s">
        <v>178</v>
      </c>
      <c r="D19" s="90" t="s">
        <v>180</v>
      </c>
      <c r="E19" s="91" t="s">
        <v>177</v>
      </c>
      <c r="F19" s="92">
        <v>11600</v>
      </c>
      <c r="G19" s="92">
        <v>2000</v>
      </c>
      <c r="H19" s="92">
        <v>11600</v>
      </c>
      <c r="I19" s="13"/>
    </row>
    <row r="20" spans="2:10" ht="15.75" thickBot="1" x14ac:dyDescent="0.3">
      <c r="B20" s="23"/>
      <c r="C20" s="29"/>
      <c r="D20" s="29"/>
      <c r="E20" s="29"/>
      <c r="F20" s="29"/>
      <c r="G20" s="29"/>
      <c r="H20" s="93">
        <f>SUM(H18:H19)</f>
        <v>61650</v>
      </c>
      <c r="I20" s="93">
        <f>SUM(I18:I19)</f>
        <v>44093.2</v>
      </c>
    </row>
    <row r="22" spans="2:10" x14ac:dyDescent="0.25">
      <c r="C22" s="109" t="s">
        <v>71</v>
      </c>
      <c r="D22" s="109"/>
      <c r="E22" s="109"/>
      <c r="F22" s="109"/>
      <c r="G22" s="109"/>
    </row>
    <row r="23" spans="2:10" ht="15.75" thickBot="1" x14ac:dyDescent="0.3"/>
    <row r="24" spans="2:10" x14ac:dyDescent="0.25">
      <c r="B24" s="110" t="s">
        <v>72</v>
      </c>
      <c r="C24" s="97" t="s">
        <v>0</v>
      </c>
      <c r="D24" s="100" t="s">
        <v>1</v>
      </c>
      <c r="E24" s="97" t="s">
        <v>2</v>
      </c>
      <c r="F24" s="97" t="s">
        <v>3</v>
      </c>
      <c r="G24" s="113" t="s">
        <v>5</v>
      </c>
      <c r="H24" s="116" t="s">
        <v>6</v>
      </c>
    </row>
    <row r="25" spans="2:10" x14ac:dyDescent="0.25">
      <c r="B25" s="111"/>
      <c r="C25" s="98"/>
      <c r="D25" s="101"/>
      <c r="E25" s="98"/>
      <c r="F25" s="98"/>
      <c r="G25" s="114"/>
      <c r="H25" s="117"/>
    </row>
    <row r="26" spans="2:10" ht="15.75" thickBot="1" x14ac:dyDescent="0.3">
      <c r="B26" s="125"/>
      <c r="C26" s="126"/>
      <c r="D26" s="128"/>
      <c r="E26" s="126"/>
      <c r="F26" s="126"/>
      <c r="G26" s="114"/>
      <c r="H26" s="131"/>
      <c r="I26" s="73"/>
      <c r="J26" s="73"/>
    </row>
    <row r="27" spans="2:10" ht="15.75" thickBot="1" x14ac:dyDescent="0.3">
      <c r="B27" s="50">
        <v>1</v>
      </c>
      <c r="C27" s="64" t="s">
        <v>22</v>
      </c>
      <c r="D27" s="77" t="s">
        <v>157</v>
      </c>
      <c r="E27" s="47"/>
      <c r="F27" s="65">
        <v>391.52</v>
      </c>
      <c r="G27" s="47">
        <v>5</v>
      </c>
      <c r="H27" s="48">
        <f>F27*G27</f>
        <v>1957.6</v>
      </c>
      <c r="I27" s="74"/>
      <c r="J27" s="75"/>
    </row>
    <row r="28" spans="2:10" ht="15.75" thickBot="1" x14ac:dyDescent="0.3">
      <c r="B28" s="51">
        <v>2</v>
      </c>
      <c r="C28" s="59" t="s">
        <v>24</v>
      </c>
      <c r="D28" s="70" t="s">
        <v>158</v>
      </c>
      <c r="E28" s="44"/>
      <c r="F28" s="62">
        <v>41</v>
      </c>
      <c r="G28" s="44">
        <v>10</v>
      </c>
      <c r="H28" s="48">
        <f t="shared" ref="H28:H61" si="2">F28*G28</f>
        <v>410</v>
      </c>
      <c r="I28" s="74"/>
      <c r="J28" s="75"/>
    </row>
    <row r="29" spans="2:10" ht="15.75" thickBot="1" x14ac:dyDescent="0.3">
      <c r="B29" s="50">
        <v>3</v>
      </c>
      <c r="C29" s="60" t="s">
        <v>26</v>
      </c>
      <c r="D29" s="70" t="s">
        <v>159</v>
      </c>
      <c r="E29" s="44"/>
      <c r="F29" s="62">
        <v>61</v>
      </c>
      <c r="G29" s="44">
        <v>10</v>
      </c>
      <c r="H29" s="48">
        <f t="shared" si="2"/>
        <v>610</v>
      </c>
      <c r="I29" s="74"/>
      <c r="J29" s="75"/>
    </row>
    <row r="30" spans="2:10" ht="15.75" thickBot="1" x14ac:dyDescent="0.3">
      <c r="B30" s="51">
        <v>4</v>
      </c>
      <c r="C30" s="60" t="s">
        <v>28</v>
      </c>
      <c r="D30" s="70" t="s">
        <v>160</v>
      </c>
      <c r="E30" s="44"/>
      <c r="F30" s="62">
        <v>30.51</v>
      </c>
      <c r="G30" s="44">
        <v>10</v>
      </c>
      <c r="H30" s="48">
        <f t="shared" si="2"/>
        <v>305.10000000000002</v>
      </c>
      <c r="I30" s="74"/>
      <c r="J30" s="75"/>
    </row>
    <row r="31" spans="2:10" ht="15.75" thickBot="1" x14ac:dyDescent="0.3">
      <c r="B31" s="50">
        <v>5</v>
      </c>
      <c r="C31" s="60" t="s">
        <v>30</v>
      </c>
      <c r="D31" s="70" t="s">
        <v>161</v>
      </c>
      <c r="E31" s="44"/>
      <c r="F31" s="62">
        <v>405</v>
      </c>
      <c r="G31" s="44">
        <v>10</v>
      </c>
      <c r="H31" s="48">
        <f t="shared" si="2"/>
        <v>4050</v>
      </c>
      <c r="I31" s="74"/>
      <c r="J31" s="75"/>
    </row>
    <row r="32" spans="2:10" ht="15.75" thickBot="1" x14ac:dyDescent="0.3">
      <c r="B32" s="51">
        <v>6</v>
      </c>
      <c r="C32" s="60" t="s">
        <v>32</v>
      </c>
      <c r="D32" s="70"/>
      <c r="E32" s="44"/>
      <c r="F32" s="62">
        <v>42</v>
      </c>
      <c r="G32" s="44">
        <v>10</v>
      </c>
      <c r="H32" s="48">
        <f t="shared" si="2"/>
        <v>420</v>
      </c>
      <c r="I32" s="74"/>
      <c r="J32" s="75"/>
    </row>
    <row r="33" spans="2:10" ht="15.75" thickBot="1" x14ac:dyDescent="0.3">
      <c r="B33" s="50">
        <v>7</v>
      </c>
      <c r="C33" s="60" t="s">
        <v>33</v>
      </c>
      <c r="D33" s="70"/>
      <c r="E33" s="44"/>
      <c r="F33" s="62">
        <v>85</v>
      </c>
      <c r="G33" s="44">
        <v>10</v>
      </c>
      <c r="H33" s="48">
        <f t="shared" si="2"/>
        <v>850</v>
      </c>
      <c r="I33" s="74"/>
      <c r="J33" s="75"/>
    </row>
    <row r="34" spans="2:10" ht="15.75" thickBot="1" x14ac:dyDescent="0.3">
      <c r="B34" s="51">
        <v>8</v>
      </c>
      <c r="C34" s="60" t="s">
        <v>34</v>
      </c>
      <c r="D34" s="70"/>
      <c r="E34" s="44"/>
      <c r="F34" s="62">
        <v>18.5</v>
      </c>
      <c r="G34" s="44">
        <v>10</v>
      </c>
      <c r="H34" s="48">
        <f t="shared" si="2"/>
        <v>185</v>
      </c>
      <c r="I34" s="74"/>
      <c r="J34" s="75"/>
    </row>
    <row r="35" spans="2:10" ht="15.75" thickBot="1" x14ac:dyDescent="0.3">
      <c r="B35" s="50">
        <v>9</v>
      </c>
      <c r="C35" s="60" t="s">
        <v>35</v>
      </c>
      <c r="D35" s="70"/>
      <c r="E35" s="44"/>
      <c r="F35" s="62">
        <v>70</v>
      </c>
      <c r="G35" s="44">
        <v>10</v>
      </c>
      <c r="H35" s="48">
        <f t="shared" si="2"/>
        <v>700</v>
      </c>
      <c r="I35" s="74"/>
      <c r="J35" s="75"/>
    </row>
    <row r="36" spans="2:10" ht="15.75" thickBot="1" x14ac:dyDescent="0.3">
      <c r="B36" s="51">
        <v>10</v>
      </c>
      <c r="C36" s="60" t="s">
        <v>36</v>
      </c>
      <c r="D36" s="70" t="s">
        <v>162</v>
      </c>
      <c r="E36" s="44"/>
      <c r="F36" s="62">
        <v>219.49</v>
      </c>
      <c r="G36" s="44">
        <v>2</v>
      </c>
      <c r="H36" s="48">
        <f t="shared" si="2"/>
        <v>438.98</v>
      </c>
      <c r="I36" s="74"/>
      <c r="J36" s="75"/>
    </row>
    <row r="37" spans="2:10" ht="15.75" thickBot="1" x14ac:dyDescent="0.3">
      <c r="B37" s="50">
        <v>11</v>
      </c>
      <c r="C37" s="60" t="s">
        <v>38</v>
      </c>
      <c r="D37" s="70" t="s">
        <v>163</v>
      </c>
      <c r="E37" s="44"/>
      <c r="F37" s="62">
        <v>431</v>
      </c>
      <c r="G37" s="44">
        <v>1</v>
      </c>
      <c r="H37" s="48">
        <f t="shared" si="2"/>
        <v>431</v>
      </c>
      <c r="I37" s="74"/>
      <c r="J37" s="75"/>
    </row>
    <row r="38" spans="2:10" ht="15.75" thickBot="1" x14ac:dyDescent="0.3">
      <c r="B38" s="51">
        <v>12</v>
      </c>
      <c r="C38" s="60" t="s">
        <v>113</v>
      </c>
      <c r="D38" s="70" t="s">
        <v>164</v>
      </c>
      <c r="E38" s="44"/>
      <c r="F38" s="62">
        <v>168.64</v>
      </c>
      <c r="G38" s="44">
        <v>1</v>
      </c>
      <c r="H38" s="48">
        <f t="shared" si="2"/>
        <v>168.64</v>
      </c>
      <c r="I38" s="74"/>
      <c r="J38" s="75"/>
    </row>
    <row r="39" spans="2:10" ht="15.75" thickBot="1" x14ac:dyDescent="0.3">
      <c r="B39" s="50">
        <v>13</v>
      </c>
      <c r="C39" s="60" t="s">
        <v>42</v>
      </c>
      <c r="D39" s="70" t="s">
        <v>151</v>
      </c>
      <c r="E39" s="44"/>
      <c r="F39" s="62">
        <v>294</v>
      </c>
      <c r="G39" s="44">
        <v>2</v>
      </c>
      <c r="H39" s="48">
        <f t="shared" si="2"/>
        <v>588</v>
      </c>
      <c r="I39" s="74"/>
      <c r="J39" s="75"/>
    </row>
    <row r="40" spans="2:10" ht="15.75" thickBot="1" x14ac:dyDescent="0.3">
      <c r="B40" s="51">
        <v>14</v>
      </c>
      <c r="C40" s="60" t="s">
        <v>43</v>
      </c>
      <c r="D40" s="70" t="s">
        <v>165</v>
      </c>
      <c r="E40" s="44"/>
      <c r="F40" s="62">
        <v>98</v>
      </c>
      <c r="G40" s="44">
        <v>1</v>
      </c>
      <c r="H40" s="48">
        <f t="shared" si="2"/>
        <v>98</v>
      </c>
      <c r="I40" s="74"/>
      <c r="J40" s="75"/>
    </row>
    <row r="41" spans="2:10" ht="15.75" thickBot="1" x14ac:dyDescent="0.3">
      <c r="B41" s="50">
        <v>15</v>
      </c>
      <c r="C41" s="60" t="s">
        <v>45</v>
      </c>
      <c r="D41" s="70" t="s">
        <v>166</v>
      </c>
      <c r="E41" s="44"/>
      <c r="F41" s="62">
        <v>150</v>
      </c>
      <c r="G41" s="44">
        <v>1</v>
      </c>
      <c r="H41" s="48">
        <f t="shared" si="2"/>
        <v>150</v>
      </c>
      <c r="I41" s="74"/>
      <c r="J41" s="75"/>
    </row>
    <row r="42" spans="2:10" ht="57" thickBot="1" x14ac:dyDescent="0.3">
      <c r="B42" s="51">
        <v>16</v>
      </c>
      <c r="C42" s="61" t="s">
        <v>47</v>
      </c>
      <c r="D42" s="70" t="s">
        <v>167</v>
      </c>
      <c r="E42" s="44"/>
      <c r="F42" s="62">
        <v>103</v>
      </c>
      <c r="G42" s="44">
        <v>2</v>
      </c>
      <c r="H42" s="48">
        <f t="shared" si="2"/>
        <v>206</v>
      </c>
      <c r="I42" s="74"/>
      <c r="J42" s="75"/>
    </row>
    <row r="43" spans="2:10" ht="57" thickBot="1" x14ac:dyDescent="0.3">
      <c r="B43" s="50">
        <v>17</v>
      </c>
      <c r="C43" s="61" t="s">
        <v>49</v>
      </c>
      <c r="D43" s="70" t="s">
        <v>168</v>
      </c>
      <c r="E43" s="44"/>
      <c r="F43" s="62">
        <v>73</v>
      </c>
      <c r="G43" s="44">
        <v>2</v>
      </c>
      <c r="H43" s="48">
        <f t="shared" si="2"/>
        <v>146</v>
      </c>
      <c r="I43" s="74"/>
      <c r="J43" s="75"/>
    </row>
    <row r="44" spans="2:10" ht="15.75" thickBot="1" x14ac:dyDescent="0.3">
      <c r="B44" s="51">
        <v>18</v>
      </c>
      <c r="C44" s="60" t="s">
        <v>51</v>
      </c>
      <c r="D44" s="70"/>
      <c r="E44" s="44"/>
      <c r="F44" s="62">
        <v>32.799999999999997</v>
      </c>
      <c r="G44" s="44">
        <v>10</v>
      </c>
      <c r="H44" s="48">
        <f t="shared" si="2"/>
        <v>328</v>
      </c>
      <c r="I44" s="74"/>
      <c r="J44" s="75"/>
    </row>
    <row r="45" spans="2:10" ht="15.75" thickBot="1" x14ac:dyDescent="0.3">
      <c r="B45" s="50">
        <v>19</v>
      </c>
      <c r="C45" s="60" t="s">
        <v>52</v>
      </c>
      <c r="D45" s="70"/>
      <c r="E45" s="44"/>
      <c r="F45" s="62">
        <v>220</v>
      </c>
      <c r="G45" s="44">
        <v>2</v>
      </c>
      <c r="H45" s="48">
        <f t="shared" si="2"/>
        <v>440</v>
      </c>
      <c r="I45" s="74"/>
      <c r="J45" s="75"/>
    </row>
    <row r="46" spans="2:10" ht="15.75" thickBot="1" x14ac:dyDescent="0.3">
      <c r="B46" s="51">
        <v>20</v>
      </c>
      <c r="C46" s="60" t="s">
        <v>26</v>
      </c>
      <c r="D46" s="70" t="s">
        <v>169</v>
      </c>
      <c r="E46" s="44"/>
      <c r="F46" s="62">
        <v>185</v>
      </c>
      <c r="G46" s="44">
        <v>1</v>
      </c>
      <c r="H46" s="48">
        <f t="shared" si="2"/>
        <v>185</v>
      </c>
      <c r="I46" s="74"/>
      <c r="J46" s="75"/>
    </row>
    <row r="47" spans="2:10" ht="15.75" thickBot="1" x14ac:dyDescent="0.3">
      <c r="B47" s="50">
        <v>21</v>
      </c>
      <c r="C47" s="60" t="s">
        <v>54</v>
      </c>
      <c r="D47" s="70" t="s">
        <v>170</v>
      </c>
      <c r="E47" s="44"/>
      <c r="F47" s="62">
        <v>185</v>
      </c>
      <c r="G47" s="44">
        <v>1</v>
      </c>
      <c r="H47" s="48">
        <f t="shared" si="2"/>
        <v>185</v>
      </c>
      <c r="I47" s="74"/>
      <c r="J47" s="75"/>
    </row>
    <row r="48" spans="2:10" ht="15.75" thickBot="1" x14ac:dyDescent="0.3">
      <c r="B48" s="51">
        <v>22</v>
      </c>
      <c r="C48" s="60" t="s">
        <v>56</v>
      </c>
      <c r="D48" s="70" t="s">
        <v>171</v>
      </c>
      <c r="E48" s="44"/>
      <c r="F48" s="62">
        <v>80</v>
      </c>
      <c r="G48" s="44">
        <v>1</v>
      </c>
      <c r="H48" s="48">
        <f t="shared" si="2"/>
        <v>80</v>
      </c>
      <c r="I48" s="74"/>
      <c r="J48" s="75"/>
    </row>
    <row r="49" spans="2:10" ht="57" thickBot="1" x14ac:dyDescent="0.3">
      <c r="B49" s="50">
        <v>23</v>
      </c>
      <c r="C49" s="61" t="s">
        <v>47</v>
      </c>
      <c r="D49" s="70" t="s">
        <v>172</v>
      </c>
      <c r="E49" s="44"/>
      <c r="F49" s="62">
        <v>103</v>
      </c>
      <c r="G49" s="44">
        <v>2</v>
      </c>
      <c r="H49" s="48">
        <f t="shared" si="2"/>
        <v>206</v>
      </c>
      <c r="I49" s="74"/>
      <c r="J49" s="75"/>
    </row>
    <row r="50" spans="2:10" ht="57" thickBot="1" x14ac:dyDescent="0.3">
      <c r="B50" s="51">
        <v>24</v>
      </c>
      <c r="C50" s="61" t="s">
        <v>49</v>
      </c>
      <c r="D50" s="70" t="s">
        <v>173</v>
      </c>
      <c r="E50" s="44"/>
      <c r="F50" s="62">
        <v>73</v>
      </c>
      <c r="G50" s="44">
        <v>2</v>
      </c>
      <c r="H50" s="48">
        <f t="shared" si="2"/>
        <v>146</v>
      </c>
      <c r="I50" s="74"/>
      <c r="J50" s="75"/>
    </row>
    <row r="51" spans="2:10" ht="15.75" thickBot="1" x14ac:dyDescent="0.3">
      <c r="B51" s="50">
        <v>25</v>
      </c>
      <c r="C51" s="60" t="s">
        <v>28</v>
      </c>
      <c r="D51" s="70" t="s">
        <v>174</v>
      </c>
      <c r="E51" s="44"/>
      <c r="F51" s="62">
        <v>30.51</v>
      </c>
      <c r="G51" s="44">
        <v>4</v>
      </c>
      <c r="H51" s="48">
        <f t="shared" si="2"/>
        <v>122.04</v>
      </c>
      <c r="I51" s="74"/>
      <c r="J51" s="75"/>
    </row>
    <row r="52" spans="2:10" ht="15.75" thickBot="1" x14ac:dyDescent="0.3">
      <c r="B52" s="51">
        <v>26</v>
      </c>
      <c r="C52" s="60" t="s">
        <v>61</v>
      </c>
      <c r="D52" s="70" t="s">
        <v>175</v>
      </c>
      <c r="E52" s="44"/>
      <c r="F52" s="62">
        <v>145</v>
      </c>
      <c r="G52" s="44">
        <v>1</v>
      </c>
      <c r="H52" s="48">
        <f t="shared" si="2"/>
        <v>145</v>
      </c>
      <c r="I52" s="74"/>
      <c r="J52" s="75"/>
    </row>
    <row r="53" spans="2:10" ht="15.75" thickBot="1" x14ac:dyDescent="0.3">
      <c r="B53" s="50">
        <v>27</v>
      </c>
      <c r="C53" s="60" t="s">
        <v>63</v>
      </c>
      <c r="D53" s="70"/>
      <c r="E53" s="44"/>
      <c r="F53" s="62">
        <v>40</v>
      </c>
      <c r="G53" s="44">
        <v>1</v>
      </c>
      <c r="H53" s="48">
        <f t="shared" si="2"/>
        <v>40</v>
      </c>
      <c r="I53" s="74"/>
      <c r="J53" s="75"/>
    </row>
    <row r="54" spans="2:10" ht="15.75" thickBot="1" x14ac:dyDescent="0.3">
      <c r="B54" s="51">
        <v>28</v>
      </c>
      <c r="C54" s="60" t="s">
        <v>64</v>
      </c>
      <c r="D54" s="70"/>
      <c r="E54" s="44"/>
      <c r="F54" s="62">
        <v>145</v>
      </c>
      <c r="G54" s="44">
        <v>1</v>
      </c>
      <c r="H54" s="48">
        <f t="shared" si="2"/>
        <v>145</v>
      </c>
      <c r="I54" s="74"/>
      <c r="J54" s="75"/>
    </row>
    <row r="55" spans="2:10" ht="15.75" thickBot="1" x14ac:dyDescent="0.3">
      <c r="B55" s="50">
        <v>29</v>
      </c>
      <c r="C55" s="60" t="s">
        <v>65</v>
      </c>
      <c r="D55" s="70"/>
      <c r="E55" s="44"/>
      <c r="F55" s="62">
        <v>61.02</v>
      </c>
      <c r="G55" s="44">
        <v>1</v>
      </c>
      <c r="H55" s="48">
        <f t="shared" si="2"/>
        <v>61.02</v>
      </c>
      <c r="I55" s="74"/>
      <c r="J55" s="75"/>
    </row>
    <row r="56" spans="2:10" ht="15.75" thickBot="1" x14ac:dyDescent="0.3">
      <c r="B56" s="51">
        <v>30</v>
      </c>
      <c r="C56" s="60" t="s">
        <v>66</v>
      </c>
      <c r="D56" s="70"/>
      <c r="E56" s="44"/>
      <c r="F56" s="62">
        <v>30</v>
      </c>
      <c r="G56" s="44">
        <v>4</v>
      </c>
      <c r="H56" s="48">
        <f t="shared" si="2"/>
        <v>120</v>
      </c>
      <c r="I56" s="74"/>
      <c r="J56" s="75"/>
    </row>
    <row r="57" spans="2:10" ht="15.75" thickBot="1" x14ac:dyDescent="0.3">
      <c r="B57" s="50">
        <v>31</v>
      </c>
      <c r="C57" s="60" t="s">
        <v>67</v>
      </c>
      <c r="D57" s="72" t="s">
        <v>176</v>
      </c>
      <c r="E57" s="44"/>
      <c r="F57" s="62">
        <v>110</v>
      </c>
      <c r="G57" s="44">
        <v>1</v>
      </c>
      <c r="H57" s="48">
        <f t="shared" si="2"/>
        <v>110</v>
      </c>
      <c r="I57" s="76"/>
      <c r="J57" s="75"/>
    </row>
    <row r="58" spans="2:10" ht="57" thickBot="1" x14ac:dyDescent="0.3">
      <c r="B58" s="51">
        <v>32</v>
      </c>
      <c r="C58" s="61" t="s">
        <v>47</v>
      </c>
      <c r="D58" s="70"/>
      <c r="E58" s="44"/>
      <c r="F58" s="62">
        <v>103</v>
      </c>
      <c r="G58" s="44">
        <v>4</v>
      </c>
      <c r="H58" s="48">
        <f t="shared" si="2"/>
        <v>412</v>
      </c>
      <c r="I58" s="74"/>
      <c r="J58" s="75"/>
    </row>
    <row r="59" spans="2:10" ht="15.75" thickBot="1" x14ac:dyDescent="0.3">
      <c r="B59" s="50">
        <v>33</v>
      </c>
      <c r="C59" s="60" t="s">
        <v>68</v>
      </c>
      <c r="D59" s="70"/>
      <c r="E59" s="44"/>
      <c r="F59" s="63">
        <v>9</v>
      </c>
      <c r="G59" s="44">
        <v>46.620800000000003</v>
      </c>
      <c r="H59" s="48">
        <f t="shared" si="2"/>
        <v>419.58720000000005</v>
      </c>
      <c r="I59" s="74"/>
      <c r="J59" s="75"/>
    </row>
    <row r="60" spans="2:10" ht="15.75" thickBot="1" x14ac:dyDescent="0.3">
      <c r="B60" s="51">
        <v>34</v>
      </c>
      <c r="C60" s="60" t="s">
        <v>69</v>
      </c>
      <c r="D60" s="70"/>
      <c r="E60" s="44"/>
      <c r="F60" s="63">
        <v>13</v>
      </c>
      <c r="G60" s="44">
        <v>4.3224</v>
      </c>
      <c r="H60" s="48">
        <f t="shared" si="2"/>
        <v>56.191200000000002</v>
      </c>
      <c r="I60" s="74"/>
      <c r="J60" s="75"/>
    </row>
    <row r="61" spans="2:10" ht="15.75" thickBot="1" x14ac:dyDescent="0.3">
      <c r="B61" s="50">
        <v>35</v>
      </c>
      <c r="C61" s="66" t="s">
        <v>70</v>
      </c>
      <c r="D61" s="71"/>
      <c r="E61" s="53"/>
      <c r="F61" s="67">
        <v>24.61</v>
      </c>
      <c r="G61" s="53">
        <v>25.8</v>
      </c>
      <c r="H61" s="68">
        <f t="shared" si="2"/>
        <v>634.93799999999999</v>
      </c>
      <c r="I61" s="74"/>
      <c r="J61" s="75"/>
    </row>
    <row r="62" spans="2:10" ht="15.75" thickBot="1" x14ac:dyDescent="0.3">
      <c r="B62" s="56"/>
      <c r="C62" s="57" t="s">
        <v>20</v>
      </c>
      <c r="D62" s="57"/>
      <c r="E62" s="57"/>
      <c r="F62" s="57"/>
      <c r="G62" s="69">
        <f>SUM(G27:G61)</f>
        <v>209.7432</v>
      </c>
      <c r="H62" s="69">
        <f>SUM(H27:H61)</f>
        <v>15550.0964</v>
      </c>
      <c r="I62" s="73"/>
      <c r="J62" s="73"/>
    </row>
  </sheetData>
  <mergeCells count="18">
    <mergeCell ref="C2:G2"/>
    <mergeCell ref="G6:G8"/>
    <mergeCell ref="H6:H8"/>
    <mergeCell ref="C4:E4"/>
    <mergeCell ref="I6:I8"/>
    <mergeCell ref="H24:H26"/>
    <mergeCell ref="B6:B8"/>
    <mergeCell ref="C6:C8"/>
    <mergeCell ref="D6:D8"/>
    <mergeCell ref="E6:E8"/>
    <mergeCell ref="F6:F8"/>
    <mergeCell ref="C22:G22"/>
    <mergeCell ref="B24:B26"/>
    <mergeCell ref="C24:C26"/>
    <mergeCell ref="D24:D26"/>
    <mergeCell ref="E24:E26"/>
    <mergeCell ref="F24:F26"/>
    <mergeCell ref="G24:G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საჩხერე</vt:lpstr>
      <vt:lpstr>ქუთაისი</vt:lpstr>
      <vt:lpstr>ხონი</vt:lpstr>
      <vt:lpstr>ზესტაფონი</vt:lpstr>
      <vt:lpstr>ჭიათურა-პერევისა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2020-02-20T07:43:37Z</dcterms:created>
  <dcterms:modified xsi:type="dcterms:W3CDTF">2020-04-21T09:10:18Z</dcterms:modified>
</cp:coreProperties>
</file>